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Hygiène\Nettoyage locaux\2026\DCE\CCTP\"/>
    </mc:Choice>
  </mc:AlternateContent>
  <xr:revisionPtr revIDLastSave="0" documentId="13_ncr:1_{E82A2ACA-D60B-4C28-81E4-B12480B6395C}" xr6:coauthVersionLast="47" xr6:coauthVersionMax="47" xr10:uidLastSave="{00000000-0000-0000-0000-000000000000}"/>
  <bookViews>
    <workbookView xWindow="-120" yWindow="-120" windowWidth="29040" windowHeight="15720" xr2:uid="{C4782A94-B265-4CD3-908A-C7B8D16C0085}"/>
  </bookViews>
  <sheets>
    <sheet name="PD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5" i="8" l="1"/>
  <c r="F115" i="8"/>
  <c r="G115" i="8"/>
  <c r="H115" i="8"/>
  <c r="I115" i="8"/>
  <c r="J115" i="8"/>
  <c r="K115" i="8"/>
  <c r="L115" i="8"/>
  <c r="M115" i="8"/>
  <c r="N115" i="8"/>
  <c r="O115" i="8"/>
  <c r="D115" i="8"/>
  <c r="O78" i="8"/>
  <c r="O11" i="8"/>
  <c r="O10" i="8"/>
  <c r="O9" i="8"/>
  <c r="O8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</calcChain>
</file>

<file path=xl/sharedStrings.xml><?xml version="1.0" encoding="utf-8"?>
<sst xmlns="http://schemas.openxmlformats.org/spreadsheetml/2006/main" count="127" uniqueCount="56">
  <si>
    <t>Somme de SURFACE</t>
  </si>
  <si>
    <t>SITE - Désignation</t>
  </si>
  <si>
    <t>BATIMENT - Désignation</t>
  </si>
  <si>
    <t>NIVEAU - Désignation</t>
  </si>
  <si>
    <t>AMPHITHEATRE</t>
  </si>
  <si>
    <t>BUR et S.de Réunions</t>
  </si>
  <si>
    <t xml:space="preserve">CIRCULATIONS </t>
  </si>
  <si>
    <t>LOCAUX DE CONVIVIALITE/ TISANERIE</t>
  </si>
  <si>
    <t>Locaux dédiés à l'EVENEMENTIEL</t>
  </si>
  <si>
    <t>LOCAUX SPORTIFS</t>
  </si>
  <si>
    <t>Locaux Techniques/ Bur. des Ateliers et Espaces Verts</t>
  </si>
  <si>
    <t>PATIOS/ EXTERIEURS et PARKINGS</t>
  </si>
  <si>
    <t>SALLE D'ARCHIVES</t>
  </si>
  <si>
    <t>SALLE DE COURS</t>
  </si>
  <si>
    <t>SANITAIRES</t>
  </si>
  <si>
    <t>Total général</t>
  </si>
  <si>
    <t>NIVEAU 1</t>
  </si>
  <si>
    <t>NIVEAU 2</t>
  </si>
  <si>
    <t>NIVEAU -1</t>
  </si>
  <si>
    <t>NIVEAU 0</t>
  </si>
  <si>
    <t>NIVEAU 3</t>
  </si>
  <si>
    <t>NIVEAU 4</t>
  </si>
  <si>
    <t>NIVEAU 5</t>
  </si>
  <si>
    <t>NIVEAU 6</t>
  </si>
  <si>
    <t>NIVEAU 7</t>
  </si>
  <si>
    <t>PORTE DES ALPES</t>
  </si>
  <si>
    <t>AMPHI LUMIERE</t>
  </si>
  <si>
    <t>BATIMENT 1</t>
  </si>
  <si>
    <t>BATIMENT 2</t>
  </si>
  <si>
    <t>BATIMENT 3</t>
  </si>
  <si>
    <t>BATIMENT A</t>
  </si>
  <si>
    <t>BATIMENT B</t>
  </si>
  <si>
    <t>BATIMENT C</t>
  </si>
  <si>
    <t>BATIMENT D</t>
  </si>
  <si>
    <t>BATIMENT F</t>
  </si>
  <si>
    <t>BATIMENT G</t>
  </si>
  <si>
    <t>BATIMENT H</t>
  </si>
  <si>
    <t>BATIMENT M</t>
  </si>
  <si>
    <t>BATIMENT N</t>
  </si>
  <si>
    <t>BATIMENT O</t>
  </si>
  <si>
    <t>BATIMENT P</t>
  </si>
  <si>
    <t>BATIMENT T</t>
  </si>
  <si>
    <t>BATIMENT V</t>
  </si>
  <si>
    <t>BATIMENT W</t>
  </si>
  <si>
    <t>HALLE DES SPORTS A</t>
  </si>
  <si>
    <t>HALLE DES SPORTS B</t>
  </si>
  <si>
    <t>HALLE DES SPORTS C</t>
  </si>
  <si>
    <t>MAISON DE L'ETUDIANT.E</t>
  </si>
  <si>
    <t>VESTIAIRE A</t>
  </si>
  <si>
    <t>VESTIAIRE B</t>
  </si>
  <si>
    <t>VESTIAIRE TENNIS</t>
  </si>
  <si>
    <t>LA RUCHE</t>
  </si>
  <si>
    <t>BATIMENT S (BUP)</t>
  </si>
  <si>
    <t>Nettoyage des locaux</t>
  </si>
  <si>
    <t>2 - Campus PDA</t>
  </si>
  <si>
    <t>Annexe - Décomposition des surfaces - Porte des Alpes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</si>
</sst>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theme="4" tint="-0.2499465926084170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0" xfId="0" applyNumberFormat="1"/>
    <xf numFmtId="0" fontId="2" fillId="2" borderId="0" xfId="0" applyFont="1" applyFill="1"/>
    <xf numFmtId="0" fontId="0" fillId="4" borderId="0" xfId="0" applyFill="1"/>
    <xf numFmtId="4" fontId="0" fillId="4" borderId="0" xfId="0" applyNumberFormat="1" applyFill="1"/>
    <xf numFmtId="0" fontId="2" fillId="3" borderId="0" xfId="0" applyFont="1" applyFill="1"/>
    <xf numFmtId="4" fontId="2" fillId="3" borderId="0" xfId="0" applyNumberFormat="1" applyFont="1" applyFill="1"/>
    <xf numFmtId="0" fontId="1" fillId="0" borderId="1" xfId="0" applyFont="1" applyBorder="1"/>
    <xf numFmtId="4" fontId="1" fillId="0" borderId="1" xfId="0" applyNumberFormat="1" applyFont="1" applyBorder="1"/>
    <xf numFmtId="0" fontId="3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F7761-F107-4156-B5DA-5C049FCCBEAA}">
  <dimension ref="A1:O116"/>
  <sheetViews>
    <sheetView tabSelected="1" workbookViewId="0">
      <selection activeCell="G10" sqref="G10"/>
    </sheetView>
  </sheetViews>
  <sheetFormatPr baseColWidth="10" defaultRowHeight="15" x14ac:dyDescent="0.25"/>
  <cols>
    <col min="1" max="1" width="18.42578125" bestFit="1" customWidth="1"/>
    <col min="2" max="2" width="22.85546875" bestFit="1" customWidth="1"/>
    <col min="3" max="3" width="19.5703125" bestFit="1" customWidth="1"/>
    <col min="4" max="4" width="14.42578125" bestFit="1" customWidth="1"/>
    <col min="5" max="5" width="19.42578125" bestFit="1" customWidth="1"/>
    <col min="6" max="6" width="13.85546875" bestFit="1" customWidth="1"/>
    <col min="7" max="7" width="33.5703125" customWidth="1"/>
    <col min="8" max="8" width="29.140625" bestFit="1" customWidth="1"/>
    <col min="9" max="9" width="16.5703125" bestFit="1" customWidth="1"/>
    <col min="10" max="10" width="47.85546875" bestFit="1" customWidth="1"/>
    <col min="11" max="11" width="30.140625" bestFit="1" customWidth="1"/>
    <col min="12" max="12" width="16.5703125" bestFit="1" customWidth="1"/>
    <col min="13" max="13" width="14.5703125" bestFit="1" customWidth="1"/>
    <col min="14" max="14" width="11" bestFit="1" customWidth="1"/>
    <col min="15" max="15" width="12.140625" bestFit="1" customWidth="1"/>
  </cols>
  <sheetData>
    <row r="1" spans="1:15" ht="18" x14ac:dyDescent="0.25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4.45" customHeight="1" x14ac:dyDescent="0.25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4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18" customHeight="1" x14ac:dyDescent="0.25">
      <c r="A4" s="11" t="s">
        <v>54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6" spans="1:15" x14ac:dyDescent="0.25">
      <c r="A6" s="2" t="s">
        <v>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2" t="s">
        <v>11</v>
      </c>
      <c r="L7" s="2" t="s">
        <v>12</v>
      </c>
      <c r="M7" s="2" t="s">
        <v>13</v>
      </c>
      <c r="N7" s="2" t="s">
        <v>14</v>
      </c>
      <c r="O7" s="2" t="s">
        <v>15</v>
      </c>
    </row>
    <row r="8" spans="1:15" x14ac:dyDescent="0.25">
      <c r="A8" s="5" t="s">
        <v>25</v>
      </c>
      <c r="B8" s="5"/>
      <c r="C8" s="5"/>
      <c r="D8" s="6">
        <v>4254.6587921589926</v>
      </c>
      <c r="E8" s="6">
        <v>17738.445332843392</v>
      </c>
      <c r="F8" s="6">
        <v>17042.68948070801</v>
      </c>
      <c r="G8" s="6">
        <v>3384.9893464468119</v>
      </c>
      <c r="H8" s="6">
        <v>1492.1664813965986</v>
      </c>
      <c r="I8" s="6">
        <v>6222.6912865106624</v>
      </c>
      <c r="J8" s="6">
        <v>3778.592280126114</v>
      </c>
      <c r="K8" s="6">
        <v>6976.3225740832941</v>
      </c>
      <c r="L8" s="6">
        <v>457.70135137607048</v>
      </c>
      <c r="M8" s="6">
        <v>14902.194119912325</v>
      </c>
      <c r="N8" s="6">
        <v>1000.223499630774</v>
      </c>
      <c r="O8" s="6">
        <f>SUM(D8:N8)</f>
        <v>77250.674545193033</v>
      </c>
    </row>
    <row r="9" spans="1:15" x14ac:dyDescent="0.25">
      <c r="B9" s="3" t="s">
        <v>26</v>
      </c>
      <c r="C9" s="3"/>
      <c r="D9" s="4">
        <v>312.44952801404503</v>
      </c>
      <c r="E9" s="4">
        <v>13.168055960512</v>
      </c>
      <c r="F9" s="4">
        <v>177.71025244090694</v>
      </c>
      <c r="G9" s="4"/>
      <c r="H9" s="4"/>
      <c r="I9" s="4"/>
      <c r="J9" s="4">
        <v>14.306119953370132</v>
      </c>
      <c r="K9" s="4"/>
      <c r="L9" s="4"/>
      <c r="M9" s="4"/>
      <c r="N9" s="4">
        <v>28.961576108162127</v>
      </c>
      <c r="O9" s="4">
        <f>SUM(D9:N9)</f>
        <v>546.59553247699625</v>
      </c>
    </row>
    <row r="10" spans="1:15" x14ac:dyDescent="0.25">
      <c r="C10" t="s">
        <v>19</v>
      </c>
      <c r="D10" s="1">
        <v>312.44952801404503</v>
      </c>
      <c r="E10" s="1"/>
      <c r="F10" s="1">
        <v>174.18944583648477</v>
      </c>
      <c r="G10" s="1"/>
      <c r="H10" s="1"/>
      <c r="I10" s="1"/>
      <c r="J10" s="1">
        <v>9.7256953754046513</v>
      </c>
      <c r="K10" s="1"/>
      <c r="L10" s="1"/>
      <c r="M10" s="1"/>
      <c r="N10" s="1">
        <v>28.961576108162127</v>
      </c>
      <c r="O10" s="1">
        <f>SUM(D10:N10)</f>
        <v>525.3262453340966</v>
      </c>
    </row>
    <row r="11" spans="1:15" x14ac:dyDescent="0.25">
      <c r="C11" t="s">
        <v>16</v>
      </c>
      <c r="D11" s="1"/>
      <c r="E11" s="1">
        <v>13.168055960512</v>
      </c>
      <c r="F11" s="1">
        <v>3.5208066044221904</v>
      </c>
      <c r="G11" s="1"/>
      <c r="H11" s="1"/>
      <c r="I11" s="1"/>
      <c r="J11" s="1">
        <v>4.5804245779654806</v>
      </c>
      <c r="K11" s="1"/>
      <c r="L11" s="1"/>
      <c r="M11" s="1"/>
      <c r="N11" s="1"/>
      <c r="O11" s="1">
        <f>SUM(D11:N11)</f>
        <v>21.269287142899671</v>
      </c>
    </row>
    <row r="12" spans="1:15" x14ac:dyDescent="0.25">
      <c r="B12" s="3" t="s">
        <v>27</v>
      </c>
      <c r="C12" s="3"/>
      <c r="D12" s="4">
        <v>257.96383624697899</v>
      </c>
      <c r="E12" s="4">
        <v>671.98729214468517</v>
      </c>
      <c r="F12" s="4">
        <v>656.86498395194587</v>
      </c>
      <c r="G12" s="4">
        <v>114.86915917898085</v>
      </c>
      <c r="H12" s="4"/>
      <c r="I12" s="4"/>
      <c r="J12" s="4">
        <v>274.0735582570897</v>
      </c>
      <c r="K12" s="4">
        <v>240.22103453618985</v>
      </c>
      <c r="L12" s="4">
        <v>24.744985864237901</v>
      </c>
      <c r="M12" s="4">
        <v>380.99272788641417</v>
      </c>
      <c r="N12" s="4">
        <v>19.39099962061643</v>
      </c>
      <c r="O12" s="4">
        <f t="shared" ref="O12:O62" si="0">SUM(D12:N12)</f>
        <v>2641.1085776871396</v>
      </c>
    </row>
    <row r="13" spans="1:15" x14ac:dyDescent="0.25">
      <c r="C13" t="s">
        <v>18</v>
      </c>
      <c r="D13" s="1"/>
      <c r="E13" s="1">
        <v>29.46420176977125</v>
      </c>
      <c r="F13" s="1">
        <v>153.90529902505483</v>
      </c>
      <c r="G13" s="1">
        <v>68.7003006310877</v>
      </c>
      <c r="H13" s="1"/>
      <c r="I13" s="1"/>
      <c r="J13" s="1">
        <v>263.29450816935241</v>
      </c>
      <c r="K13" s="1">
        <v>90.725496708647</v>
      </c>
      <c r="L13" s="1">
        <v>24.744985864237901</v>
      </c>
      <c r="M13" s="1"/>
      <c r="N13" s="1">
        <v>4.2640000000000002</v>
      </c>
      <c r="O13" s="1">
        <f t="shared" si="0"/>
        <v>635.09879216815114</v>
      </c>
    </row>
    <row r="14" spans="1:15" x14ac:dyDescent="0.25">
      <c r="C14" t="s">
        <v>19</v>
      </c>
      <c r="D14" s="1">
        <v>257.96383624697899</v>
      </c>
      <c r="E14" s="1">
        <v>465.36095277782488</v>
      </c>
      <c r="F14" s="1">
        <v>361.77711100181824</v>
      </c>
      <c r="G14" s="1">
        <v>38.700000000000003</v>
      </c>
      <c r="H14" s="1"/>
      <c r="I14" s="1"/>
      <c r="J14" s="1">
        <v>4.1953986233962297</v>
      </c>
      <c r="K14" s="1">
        <v>102.84254198269781</v>
      </c>
      <c r="L14" s="1"/>
      <c r="M14" s="1">
        <v>74.873101683517902</v>
      </c>
      <c r="N14" s="1">
        <v>12.196999999999999</v>
      </c>
      <c r="O14" s="1">
        <f t="shared" si="0"/>
        <v>1317.909942316234</v>
      </c>
    </row>
    <row r="15" spans="1:15" x14ac:dyDescent="0.25">
      <c r="C15" t="s">
        <v>16</v>
      </c>
      <c r="D15" s="1"/>
      <c r="E15" s="1">
        <v>177.1621375970891</v>
      </c>
      <c r="F15" s="1">
        <v>141.1825739250728</v>
      </c>
      <c r="G15" s="1">
        <v>7.4688585478931504</v>
      </c>
      <c r="H15" s="1"/>
      <c r="I15" s="1"/>
      <c r="J15" s="1">
        <v>6.5836514643410506</v>
      </c>
      <c r="K15" s="1">
        <v>46.65299584484503</v>
      </c>
      <c r="L15" s="1"/>
      <c r="M15" s="1">
        <v>306.11962620289626</v>
      </c>
      <c r="N15" s="1">
        <v>2.9299996206164303</v>
      </c>
      <c r="O15" s="1">
        <f t="shared" si="0"/>
        <v>688.09984320275385</v>
      </c>
    </row>
    <row r="16" spans="1:15" x14ac:dyDescent="0.25">
      <c r="B16" s="3" t="s">
        <v>28</v>
      </c>
      <c r="C16" s="3"/>
      <c r="D16" s="4">
        <v>96.957929890857997</v>
      </c>
      <c r="E16" s="4">
        <v>253.19239288492119</v>
      </c>
      <c r="F16" s="4">
        <v>299.10006198683607</v>
      </c>
      <c r="G16" s="4">
        <v>75.382113575717113</v>
      </c>
      <c r="H16" s="4"/>
      <c r="I16" s="4"/>
      <c r="J16" s="4">
        <v>28.644912978143079</v>
      </c>
      <c r="K16" s="4">
        <v>39.106803779637154</v>
      </c>
      <c r="L16" s="4"/>
      <c r="M16" s="4">
        <v>307.86325420601202</v>
      </c>
      <c r="N16" s="4">
        <v>16.081000000000003</v>
      </c>
      <c r="O16" s="4">
        <f t="shared" si="0"/>
        <v>1116.3284693021244</v>
      </c>
    </row>
    <row r="17" spans="2:15" x14ac:dyDescent="0.25">
      <c r="C17" t="s">
        <v>19</v>
      </c>
      <c r="D17" s="1">
        <v>96.957929890857997</v>
      </c>
      <c r="E17" s="1"/>
      <c r="F17" s="1">
        <v>156.00570865948447</v>
      </c>
      <c r="G17" s="1">
        <v>75.382113575717113</v>
      </c>
      <c r="H17" s="1"/>
      <c r="I17" s="1"/>
      <c r="J17" s="1">
        <v>16.938814671828538</v>
      </c>
      <c r="K17" s="1">
        <v>39.106803779637154</v>
      </c>
      <c r="L17" s="1"/>
      <c r="M17" s="1"/>
      <c r="N17" s="1">
        <v>12.209000000000001</v>
      </c>
      <c r="O17" s="1">
        <f t="shared" si="0"/>
        <v>396.60037057752527</v>
      </c>
    </row>
    <row r="18" spans="2:15" x14ac:dyDescent="0.25">
      <c r="C18" t="s">
        <v>16</v>
      </c>
      <c r="D18" s="1"/>
      <c r="E18" s="1">
        <v>126.5961965398194</v>
      </c>
      <c r="F18" s="1">
        <v>72.99555112425756</v>
      </c>
      <c r="G18" s="1"/>
      <c r="H18" s="1"/>
      <c r="I18" s="1"/>
      <c r="J18" s="1">
        <v>5.8532985249802003</v>
      </c>
      <c r="K18" s="1"/>
      <c r="L18" s="1"/>
      <c r="M18" s="1">
        <v>153.88812541900492</v>
      </c>
      <c r="N18" s="1">
        <v>1.9359999999999999</v>
      </c>
      <c r="O18" s="1">
        <f t="shared" si="0"/>
        <v>361.26917160806209</v>
      </c>
    </row>
    <row r="19" spans="2:15" x14ac:dyDescent="0.25">
      <c r="C19" t="s">
        <v>17</v>
      </c>
      <c r="D19" s="1"/>
      <c r="E19" s="1">
        <v>126.59619634510179</v>
      </c>
      <c r="F19" s="1">
        <v>70.098802203094039</v>
      </c>
      <c r="G19" s="1"/>
      <c r="H19" s="1"/>
      <c r="I19" s="1"/>
      <c r="J19" s="1">
        <v>5.8527997813343395</v>
      </c>
      <c r="K19" s="1"/>
      <c r="L19" s="1"/>
      <c r="M19" s="1">
        <v>153.97512878700712</v>
      </c>
      <c r="N19" s="1">
        <v>1.9359999999999999</v>
      </c>
      <c r="O19" s="1">
        <f t="shared" si="0"/>
        <v>358.45892711653727</v>
      </c>
    </row>
    <row r="20" spans="2:15" x14ac:dyDescent="0.25">
      <c r="B20" s="3" t="s">
        <v>29</v>
      </c>
      <c r="C20" s="3"/>
      <c r="D20" s="4"/>
      <c r="E20" s="4">
        <v>1085.1300327482011</v>
      </c>
      <c r="F20" s="4">
        <v>1069.1581658755449</v>
      </c>
      <c r="G20" s="4"/>
      <c r="H20" s="4"/>
      <c r="I20" s="4"/>
      <c r="J20" s="4">
        <v>74.276002199663253</v>
      </c>
      <c r="K20" s="4">
        <v>43.985718938539506</v>
      </c>
      <c r="L20" s="4"/>
      <c r="M20" s="4">
        <v>664.29107257583291</v>
      </c>
      <c r="N20" s="4">
        <v>52.64</v>
      </c>
      <c r="O20" s="4">
        <f t="shared" si="0"/>
        <v>2989.4809923377816</v>
      </c>
    </row>
    <row r="21" spans="2:15" x14ac:dyDescent="0.25">
      <c r="C21" t="s">
        <v>18</v>
      </c>
      <c r="D21" s="1"/>
      <c r="E21" s="1"/>
      <c r="F21" s="1">
        <v>64.916713540161396</v>
      </c>
      <c r="G21" s="1"/>
      <c r="H21" s="1"/>
      <c r="I21" s="1"/>
      <c r="J21" s="1">
        <v>22.046241802284001</v>
      </c>
      <c r="K21" s="1"/>
      <c r="L21" s="1"/>
      <c r="M21" s="1"/>
      <c r="N21" s="1"/>
      <c r="O21" s="1">
        <f t="shared" si="0"/>
        <v>86.962955342445397</v>
      </c>
    </row>
    <row r="22" spans="2:15" x14ac:dyDescent="0.25">
      <c r="C22" t="s">
        <v>19</v>
      </c>
      <c r="D22" s="1"/>
      <c r="E22" s="1">
        <v>491.12911675779185</v>
      </c>
      <c r="F22" s="1">
        <v>450.68581541166122</v>
      </c>
      <c r="G22" s="1"/>
      <c r="H22" s="1"/>
      <c r="I22" s="1"/>
      <c r="J22" s="1">
        <v>34.35456120912356</v>
      </c>
      <c r="K22" s="1">
        <v>43.985718938539506</v>
      </c>
      <c r="L22" s="1"/>
      <c r="M22" s="1">
        <v>114.498562906641</v>
      </c>
      <c r="N22" s="1">
        <v>17.52</v>
      </c>
      <c r="O22" s="1">
        <f t="shared" si="0"/>
        <v>1152.173775223757</v>
      </c>
    </row>
    <row r="23" spans="2:15" x14ac:dyDescent="0.25">
      <c r="C23" t="s">
        <v>16</v>
      </c>
      <c r="D23" s="1"/>
      <c r="E23" s="1">
        <v>341.02334801324025</v>
      </c>
      <c r="F23" s="1">
        <v>342.17886026212244</v>
      </c>
      <c r="G23" s="1"/>
      <c r="H23" s="1"/>
      <c r="I23" s="1"/>
      <c r="J23" s="1">
        <v>15.350851567306911</v>
      </c>
      <c r="K23" s="1"/>
      <c r="L23" s="1"/>
      <c r="M23" s="1">
        <v>274.8451475180878</v>
      </c>
      <c r="N23" s="1">
        <v>17.564</v>
      </c>
      <c r="O23" s="1">
        <f t="shared" si="0"/>
        <v>990.96220736075736</v>
      </c>
    </row>
    <row r="24" spans="2:15" x14ac:dyDescent="0.25">
      <c r="C24" t="s">
        <v>17</v>
      </c>
      <c r="D24" s="1"/>
      <c r="E24" s="1">
        <v>252.97756797716892</v>
      </c>
      <c r="F24" s="1">
        <v>209.99276380318832</v>
      </c>
      <c r="G24" s="1"/>
      <c r="H24" s="1"/>
      <c r="I24" s="1"/>
      <c r="J24" s="1">
        <v>2.5243476209487903</v>
      </c>
      <c r="K24" s="1"/>
      <c r="L24" s="1"/>
      <c r="M24" s="1">
        <v>274.94736215110413</v>
      </c>
      <c r="N24" s="1">
        <v>17.556000000000001</v>
      </c>
      <c r="O24" s="1">
        <f t="shared" si="0"/>
        <v>757.9980415524102</v>
      </c>
    </row>
    <row r="25" spans="2:15" x14ac:dyDescent="0.25">
      <c r="C25" t="s">
        <v>20</v>
      </c>
      <c r="D25" s="1"/>
      <c r="E25" s="1"/>
      <c r="F25" s="1">
        <v>1.3840128584115701</v>
      </c>
      <c r="G25" s="1"/>
      <c r="H25" s="1"/>
      <c r="I25" s="1"/>
      <c r="J25" s="1"/>
      <c r="K25" s="1"/>
      <c r="L25" s="1"/>
      <c r="M25" s="1"/>
      <c r="N25" s="1"/>
      <c r="O25" s="1">
        <f t="shared" si="0"/>
        <v>1.3840128584115701</v>
      </c>
    </row>
    <row r="26" spans="2:15" x14ac:dyDescent="0.25">
      <c r="B26" s="3" t="s">
        <v>30</v>
      </c>
      <c r="C26" s="3"/>
      <c r="D26" s="4"/>
      <c r="E26" s="4">
        <v>583.29445778972217</v>
      </c>
      <c r="F26" s="4">
        <v>651.1924366956024</v>
      </c>
      <c r="G26" s="4">
        <v>440.61457877989932</v>
      </c>
      <c r="H26" s="4"/>
      <c r="I26" s="4"/>
      <c r="J26" s="4">
        <v>89.795900307578933</v>
      </c>
      <c r="K26" s="4">
        <v>125.9819886171685</v>
      </c>
      <c r="L26" s="4">
        <v>22.958314175393632</v>
      </c>
      <c r="M26" s="4"/>
      <c r="N26" s="4">
        <v>22.545000000000002</v>
      </c>
      <c r="O26" s="4">
        <f t="shared" si="0"/>
        <v>1936.3826763653651</v>
      </c>
    </row>
    <row r="27" spans="2:15" x14ac:dyDescent="0.25">
      <c r="C27" t="s">
        <v>19</v>
      </c>
      <c r="D27" s="1"/>
      <c r="E27" s="1">
        <v>279.92913796546611</v>
      </c>
      <c r="F27" s="1">
        <v>436.59236283650074</v>
      </c>
      <c r="G27" s="1">
        <v>420.86898916382893</v>
      </c>
      <c r="H27" s="1"/>
      <c r="I27" s="1"/>
      <c r="J27" s="1">
        <v>77.90556365167015</v>
      </c>
      <c r="K27" s="1">
        <v>125.9819886171685</v>
      </c>
      <c r="L27" s="1">
        <v>17.982413668640401</v>
      </c>
      <c r="M27" s="1"/>
      <c r="N27" s="1">
        <v>12.448</v>
      </c>
      <c r="O27" s="1">
        <f t="shared" si="0"/>
        <v>1371.7084559032751</v>
      </c>
    </row>
    <row r="28" spans="2:15" x14ac:dyDescent="0.25">
      <c r="C28" t="s">
        <v>16</v>
      </c>
      <c r="D28" s="1"/>
      <c r="E28" s="1">
        <v>303.36531982425601</v>
      </c>
      <c r="F28" s="1">
        <v>214.60007385910168</v>
      </c>
      <c r="G28" s="1">
        <v>19.745589616070401</v>
      </c>
      <c r="H28" s="1"/>
      <c r="I28" s="1"/>
      <c r="J28" s="1">
        <v>11.890336655908779</v>
      </c>
      <c r="K28" s="1"/>
      <c r="L28" s="1">
        <v>4.9759005067532298</v>
      </c>
      <c r="M28" s="1"/>
      <c r="N28" s="1">
        <v>10.097</v>
      </c>
      <c r="O28" s="1">
        <f t="shared" si="0"/>
        <v>564.67422046209003</v>
      </c>
    </row>
    <row r="29" spans="2:15" x14ac:dyDescent="0.25">
      <c r="B29" s="3" t="s">
        <v>31</v>
      </c>
      <c r="C29" s="3"/>
      <c r="D29" s="4">
        <v>241.10438986198201</v>
      </c>
      <c r="E29" s="4">
        <v>798.6724986678272</v>
      </c>
      <c r="F29" s="4">
        <v>868.15705927737554</v>
      </c>
      <c r="G29" s="4">
        <v>21.989022588819712</v>
      </c>
      <c r="H29" s="4"/>
      <c r="I29" s="4"/>
      <c r="J29" s="4">
        <v>33.543822438792198</v>
      </c>
      <c r="K29" s="4">
        <v>512.3351814966378</v>
      </c>
      <c r="L29" s="4">
        <v>31.606791543470102</v>
      </c>
      <c r="M29" s="4">
        <v>746.99340514211099</v>
      </c>
      <c r="N29" s="4">
        <v>31.054999999999993</v>
      </c>
      <c r="O29" s="4">
        <f t="shared" si="0"/>
        <v>3285.4571710170153</v>
      </c>
    </row>
    <row r="30" spans="2:15" x14ac:dyDescent="0.25">
      <c r="C30" t="s">
        <v>18</v>
      </c>
      <c r="D30" s="1"/>
      <c r="E30" s="1">
        <v>105.73174467941226</v>
      </c>
      <c r="F30" s="1">
        <v>64.004929050930741</v>
      </c>
      <c r="G30" s="1">
        <v>7.2479960557272101</v>
      </c>
      <c r="H30" s="1"/>
      <c r="I30" s="1"/>
      <c r="J30" s="1">
        <v>24.572246969519288</v>
      </c>
      <c r="K30" s="1">
        <v>259.55032162772881</v>
      </c>
      <c r="L30" s="1"/>
      <c r="M30" s="1">
        <v>46.825138579199795</v>
      </c>
      <c r="N30" s="1"/>
      <c r="O30" s="1">
        <f t="shared" si="0"/>
        <v>507.93237696251811</v>
      </c>
    </row>
    <row r="31" spans="2:15" x14ac:dyDescent="0.25">
      <c r="C31" t="s">
        <v>19</v>
      </c>
      <c r="D31" s="1"/>
      <c r="E31" s="1">
        <v>268.11153734760092</v>
      </c>
      <c r="F31" s="1">
        <v>265.96279280934783</v>
      </c>
      <c r="G31" s="1"/>
      <c r="H31" s="1"/>
      <c r="I31" s="1"/>
      <c r="J31" s="1">
        <v>2.58652534038329</v>
      </c>
      <c r="K31" s="1">
        <v>252.78485986890902</v>
      </c>
      <c r="L31" s="1"/>
      <c r="M31" s="1">
        <v>201.84924793028262</v>
      </c>
      <c r="N31" s="1">
        <v>25.275999999999993</v>
      </c>
      <c r="O31" s="1">
        <f t="shared" si="0"/>
        <v>1016.5709632965237</v>
      </c>
    </row>
    <row r="32" spans="2:15" x14ac:dyDescent="0.25">
      <c r="C32" t="s">
        <v>16</v>
      </c>
      <c r="D32" s="1">
        <v>241.10438986198201</v>
      </c>
      <c r="E32" s="1">
        <v>424.82921664081402</v>
      </c>
      <c r="F32" s="1">
        <v>538.18933741709691</v>
      </c>
      <c r="G32" s="1">
        <v>14.741026533092501</v>
      </c>
      <c r="H32" s="1"/>
      <c r="I32" s="1"/>
      <c r="J32" s="1">
        <v>6.3850501288896204</v>
      </c>
      <c r="K32" s="1"/>
      <c r="L32" s="1">
        <v>31.606791543470102</v>
      </c>
      <c r="M32" s="1">
        <v>498.31901863262863</v>
      </c>
      <c r="N32" s="1">
        <v>5.7789999999999999</v>
      </c>
      <c r="O32" s="1">
        <f t="shared" si="0"/>
        <v>1760.9538307579737</v>
      </c>
    </row>
    <row r="33" spans="2:15" x14ac:dyDescent="0.25">
      <c r="B33" s="3" t="s">
        <v>32</v>
      </c>
      <c r="C33" s="3"/>
      <c r="D33" s="4"/>
      <c r="E33" s="4">
        <v>606.36657083735281</v>
      </c>
      <c r="F33" s="4">
        <v>732.95499362233136</v>
      </c>
      <c r="G33" s="4">
        <v>20.457910645847701</v>
      </c>
      <c r="H33" s="4">
        <v>806.35892659557203</v>
      </c>
      <c r="I33" s="4"/>
      <c r="J33" s="4">
        <v>150.07001710627731</v>
      </c>
      <c r="K33" s="4">
        <v>382.51684801434004</v>
      </c>
      <c r="L33" s="4">
        <v>8.7166543568087889</v>
      </c>
      <c r="M33" s="4">
        <v>155.91370854184152</v>
      </c>
      <c r="N33" s="4">
        <v>24.343</v>
      </c>
      <c r="O33" s="4">
        <f t="shared" si="0"/>
        <v>2887.6986297203716</v>
      </c>
    </row>
    <row r="34" spans="2:15" x14ac:dyDescent="0.25">
      <c r="C34" t="s">
        <v>19</v>
      </c>
      <c r="D34" s="1"/>
      <c r="E34" s="1">
        <v>240.78438473552558</v>
      </c>
      <c r="F34" s="1">
        <v>567.96753052146869</v>
      </c>
      <c r="G34" s="1"/>
      <c r="H34" s="1">
        <v>806.35892659557203</v>
      </c>
      <c r="I34" s="1"/>
      <c r="J34" s="1">
        <v>111.42555593449016</v>
      </c>
      <c r="K34" s="1">
        <v>382.51684801434004</v>
      </c>
      <c r="L34" s="1">
        <v>8.7166543568087889</v>
      </c>
      <c r="M34" s="1">
        <v>95.586382677953708</v>
      </c>
      <c r="N34" s="1">
        <v>15.977</v>
      </c>
      <c r="O34" s="1">
        <f t="shared" si="0"/>
        <v>2229.333282836159</v>
      </c>
    </row>
    <row r="35" spans="2:15" x14ac:dyDescent="0.25">
      <c r="C35" t="s">
        <v>16</v>
      </c>
      <c r="D35" s="1"/>
      <c r="E35" s="1">
        <v>365.58218610182729</v>
      </c>
      <c r="F35" s="1">
        <v>164.98746310086261</v>
      </c>
      <c r="G35" s="1">
        <v>20.457910645847701</v>
      </c>
      <c r="H35" s="1"/>
      <c r="I35" s="1"/>
      <c r="J35" s="1">
        <v>38.644461171787157</v>
      </c>
      <c r="K35" s="1"/>
      <c r="L35" s="1"/>
      <c r="M35" s="1">
        <v>60.327325863887808</v>
      </c>
      <c r="N35" s="1">
        <v>8.3659999999999997</v>
      </c>
      <c r="O35" s="1">
        <f t="shared" si="0"/>
        <v>658.36534688421261</v>
      </c>
    </row>
    <row r="36" spans="2:15" x14ac:dyDescent="0.25">
      <c r="B36" s="3" t="s">
        <v>33</v>
      </c>
      <c r="C36" s="3"/>
      <c r="D36" s="4"/>
      <c r="E36" s="4">
        <v>226.28919888153902</v>
      </c>
      <c r="F36" s="4">
        <v>871.47741963647559</v>
      </c>
      <c r="G36" s="4">
        <v>20.994389292690503</v>
      </c>
      <c r="H36" s="4"/>
      <c r="I36" s="4"/>
      <c r="J36" s="4">
        <v>47.011221950286327</v>
      </c>
      <c r="K36" s="4"/>
      <c r="L36" s="4">
        <v>9.4933082662245418</v>
      </c>
      <c r="M36" s="4">
        <v>1552.4708725049322</v>
      </c>
      <c r="N36" s="4">
        <v>68.316000000000003</v>
      </c>
      <c r="O36" s="4">
        <f t="shared" si="0"/>
        <v>2796.0524105321483</v>
      </c>
    </row>
    <row r="37" spans="2:15" x14ac:dyDescent="0.25">
      <c r="C37" t="s">
        <v>19</v>
      </c>
      <c r="D37" s="1"/>
      <c r="E37" s="1">
        <v>19.123463732232899</v>
      </c>
      <c r="F37" s="1">
        <v>239.12167090107445</v>
      </c>
      <c r="G37" s="1">
        <v>20.994389292690503</v>
      </c>
      <c r="H37" s="1"/>
      <c r="I37" s="1"/>
      <c r="J37" s="1">
        <v>16.146811495939382</v>
      </c>
      <c r="K37" s="1"/>
      <c r="L37" s="1">
        <v>9.4933082662245418</v>
      </c>
      <c r="M37" s="1">
        <v>100.94824963219301</v>
      </c>
      <c r="N37" s="1">
        <v>12.79</v>
      </c>
      <c r="O37" s="1">
        <f t="shared" si="0"/>
        <v>418.61789332035488</v>
      </c>
    </row>
    <row r="38" spans="2:15" x14ac:dyDescent="0.25">
      <c r="C38" t="s">
        <v>16</v>
      </c>
      <c r="D38" s="1"/>
      <c r="E38" s="1">
        <v>127.16856296339041</v>
      </c>
      <c r="F38" s="1">
        <v>139.84442913660359</v>
      </c>
      <c r="G38" s="1"/>
      <c r="H38" s="1"/>
      <c r="I38" s="1"/>
      <c r="J38" s="1">
        <v>12.4686131205368</v>
      </c>
      <c r="K38" s="1"/>
      <c r="L38" s="1"/>
      <c r="M38" s="1"/>
      <c r="N38" s="1">
        <v>10.792999999999999</v>
      </c>
      <c r="O38" s="1">
        <f t="shared" si="0"/>
        <v>290.27460522053082</v>
      </c>
    </row>
    <row r="39" spans="2:15" x14ac:dyDescent="0.25">
      <c r="C39" t="s">
        <v>17</v>
      </c>
      <c r="D39" s="1"/>
      <c r="E39" s="1">
        <v>49.087772486153703</v>
      </c>
      <c r="F39" s="1">
        <v>184.63234520203861</v>
      </c>
      <c r="G39" s="1"/>
      <c r="H39" s="1"/>
      <c r="I39" s="1"/>
      <c r="J39" s="1">
        <v>12.474799883492739</v>
      </c>
      <c r="K39" s="1"/>
      <c r="L39" s="1"/>
      <c r="M39" s="1">
        <v>329.99411661871534</v>
      </c>
      <c r="N39" s="1">
        <v>14.911</v>
      </c>
      <c r="O39" s="1">
        <f t="shared" si="0"/>
        <v>591.10003419040038</v>
      </c>
    </row>
    <row r="40" spans="2:15" x14ac:dyDescent="0.25">
      <c r="C40" t="s">
        <v>20</v>
      </c>
      <c r="D40" s="1"/>
      <c r="E40" s="1"/>
      <c r="F40" s="1">
        <v>169.33296187267879</v>
      </c>
      <c r="G40" s="1"/>
      <c r="H40" s="1"/>
      <c r="I40" s="1"/>
      <c r="J40" s="1">
        <v>5.9209974503174001</v>
      </c>
      <c r="K40" s="1"/>
      <c r="L40" s="1"/>
      <c r="M40" s="1">
        <v>481.48104054953802</v>
      </c>
      <c r="N40" s="1">
        <v>14.911</v>
      </c>
      <c r="O40" s="1">
        <f t="shared" si="0"/>
        <v>671.64599987253416</v>
      </c>
    </row>
    <row r="41" spans="2:15" x14ac:dyDescent="0.25">
      <c r="C41" t="s">
        <v>21</v>
      </c>
      <c r="D41" s="1"/>
      <c r="E41" s="1">
        <v>30.909399699762002</v>
      </c>
      <c r="F41" s="1">
        <v>136.31401639102833</v>
      </c>
      <c r="G41" s="1"/>
      <c r="H41" s="1"/>
      <c r="I41" s="1"/>
      <c r="J41" s="1"/>
      <c r="K41" s="1"/>
      <c r="L41" s="1"/>
      <c r="M41" s="1">
        <v>640.04746570448572</v>
      </c>
      <c r="N41" s="1">
        <v>14.911</v>
      </c>
      <c r="O41" s="1">
        <f t="shared" si="0"/>
        <v>822.18188179527601</v>
      </c>
    </row>
    <row r="42" spans="2:15" x14ac:dyDescent="0.25">
      <c r="C42" t="s">
        <v>22</v>
      </c>
      <c r="D42" s="1"/>
      <c r="E42" s="1"/>
      <c r="F42" s="1">
        <v>2.2319961330517502</v>
      </c>
      <c r="G42" s="1"/>
      <c r="H42" s="1"/>
      <c r="I42" s="1"/>
      <c r="J42" s="1"/>
      <c r="K42" s="1"/>
      <c r="L42" s="1"/>
      <c r="M42" s="1"/>
      <c r="N42" s="1"/>
      <c r="O42" s="1">
        <f t="shared" si="0"/>
        <v>2.2319961330517502</v>
      </c>
    </row>
    <row r="43" spans="2:15" x14ac:dyDescent="0.25">
      <c r="B43" s="3" t="s">
        <v>34</v>
      </c>
      <c r="C43" s="3"/>
      <c r="D43" s="4">
        <v>462.648128366626</v>
      </c>
      <c r="E43" s="4">
        <v>1115.3906842732817</v>
      </c>
      <c r="F43" s="4">
        <v>1704.154172080081</v>
      </c>
      <c r="G43" s="4">
        <v>85.721103142774496</v>
      </c>
      <c r="H43" s="4"/>
      <c r="I43" s="4"/>
      <c r="J43" s="4">
        <v>311.33819783863004</v>
      </c>
      <c r="K43" s="4">
        <v>471.38191782139575</v>
      </c>
      <c r="L43" s="4">
        <v>105.8884615096252</v>
      </c>
      <c r="M43" s="4">
        <v>2349.6327560455074</v>
      </c>
      <c r="N43" s="4">
        <v>38.094751484314031</v>
      </c>
      <c r="O43" s="4">
        <f t="shared" si="0"/>
        <v>6644.250172562236</v>
      </c>
    </row>
    <row r="44" spans="2:15" x14ac:dyDescent="0.25">
      <c r="C44" t="s">
        <v>18</v>
      </c>
      <c r="D44" s="1"/>
      <c r="E44" s="1"/>
      <c r="F44" s="1">
        <v>103.63665042508507</v>
      </c>
      <c r="G44" s="1"/>
      <c r="H44" s="1"/>
      <c r="I44" s="1"/>
      <c r="J44" s="1">
        <v>261.34545977184968</v>
      </c>
      <c r="K44" s="1"/>
      <c r="L44" s="1"/>
      <c r="M44" s="1"/>
      <c r="N44" s="1"/>
      <c r="O44" s="1">
        <f t="shared" si="0"/>
        <v>364.98211019693474</v>
      </c>
    </row>
    <row r="45" spans="2:15" x14ac:dyDescent="0.25">
      <c r="C45" t="s">
        <v>19</v>
      </c>
      <c r="D45" s="1">
        <v>462.648128366626</v>
      </c>
      <c r="E45" s="1">
        <v>101.76628720490767</v>
      </c>
      <c r="F45" s="1">
        <v>661.71015324384643</v>
      </c>
      <c r="G45" s="1"/>
      <c r="H45" s="1"/>
      <c r="I45" s="1"/>
      <c r="J45" s="1">
        <v>39.434936796627831</v>
      </c>
      <c r="K45" s="1">
        <v>452.16587347194593</v>
      </c>
      <c r="L45" s="1"/>
      <c r="M45" s="1">
        <v>1257.3221297606615</v>
      </c>
      <c r="N45" s="1">
        <v>23.541000000000004</v>
      </c>
      <c r="O45" s="1">
        <f t="shared" si="0"/>
        <v>2998.5885088446157</v>
      </c>
    </row>
    <row r="46" spans="2:15" x14ac:dyDescent="0.25">
      <c r="C46" t="s">
        <v>16</v>
      </c>
      <c r="D46" s="1"/>
      <c r="E46" s="1">
        <v>514.65329293272907</v>
      </c>
      <c r="F46" s="1">
        <v>679.71799208241646</v>
      </c>
      <c r="G46" s="1">
        <v>85.721103142774496</v>
      </c>
      <c r="H46" s="1"/>
      <c r="I46" s="1"/>
      <c r="J46" s="1">
        <v>5.9009391194401504</v>
      </c>
      <c r="K46" s="1">
        <v>6.3799113084873103</v>
      </c>
      <c r="L46" s="1">
        <v>52.880114467358297</v>
      </c>
      <c r="M46" s="1">
        <v>1092.3106262848457</v>
      </c>
      <c r="N46" s="1">
        <v>6.9710000000000001</v>
      </c>
      <c r="O46" s="1">
        <f t="shared" si="0"/>
        <v>2444.5349793380515</v>
      </c>
    </row>
    <row r="47" spans="2:15" x14ac:dyDescent="0.25">
      <c r="C47" t="s">
        <v>17</v>
      </c>
      <c r="D47" s="1"/>
      <c r="E47" s="1">
        <v>498.97110413564502</v>
      </c>
      <c r="F47" s="1">
        <v>259.08937632873307</v>
      </c>
      <c r="G47" s="1"/>
      <c r="H47" s="1"/>
      <c r="I47" s="1"/>
      <c r="J47" s="1">
        <v>4.6568621507124304</v>
      </c>
      <c r="K47" s="1">
        <v>12.836133040962501</v>
      </c>
      <c r="L47" s="1">
        <v>53.008347042266905</v>
      </c>
      <c r="M47" s="1"/>
      <c r="N47" s="1">
        <v>7.5827514843140307</v>
      </c>
      <c r="O47" s="1">
        <f t="shared" si="0"/>
        <v>836.14457418263396</v>
      </c>
    </row>
    <row r="48" spans="2:15" x14ac:dyDescent="0.25">
      <c r="B48" s="3" t="s">
        <v>35</v>
      </c>
      <c r="C48" s="3"/>
      <c r="D48" s="4"/>
      <c r="E48" s="4">
        <v>172.13558742696767</v>
      </c>
      <c r="F48" s="4">
        <v>160.83865923227839</v>
      </c>
      <c r="G48" s="4"/>
      <c r="H48" s="4"/>
      <c r="I48" s="4"/>
      <c r="J48" s="4">
        <v>84.396726593643834</v>
      </c>
      <c r="K48" s="4">
        <v>80.143870502193408</v>
      </c>
      <c r="L48" s="4"/>
      <c r="M48" s="4">
        <v>239.2889721959499</v>
      </c>
      <c r="N48" s="4"/>
      <c r="O48" s="4">
        <f t="shared" si="0"/>
        <v>736.80381595103324</v>
      </c>
    </row>
    <row r="49" spans="2:15" x14ac:dyDescent="0.25">
      <c r="C49" t="s">
        <v>18</v>
      </c>
      <c r="D49" s="1"/>
      <c r="E49" s="1"/>
      <c r="F49" s="1">
        <v>25.914139933753532</v>
      </c>
      <c r="G49" s="1"/>
      <c r="H49" s="1"/>
      <c r="I49" s="1"/>
      <c r="J49" s="1">
        <v>37.452283186861159</v>
      </c>
      <c r="K49" s="1">
        <v>30.6137195641017</v>
      </c>
      <c r="L49" s="1"/>
      <c r="M49" s="1">
        <v>121.02892406381451</v>
      </c>
      <c r="N49" s="1"/>
      <c r="O49" s="1">
        <f t="shared" si="0"/>
        <v>215.0090667485309</v>
      </c>
    </row>
    <row r="50" spans="2:15" x14ac:dyDescent="0.25">
      <c r="C50" t="s">
        <v>19</v>
      </c>
      <c r="D50" s="1"/>
      <c r="E50" s="1">
        <v>7.6413505545806899</v>
      </c>
      <c r="F50" s="1">
        <v>58.585729305882921</v>
      </c>
      <c r="G50" s="1"/>
      <c r="H50" s="1"/>
      <c r="I50" s="1"/>
      <c r="J50" s="1">
        <v>46.944443406782675</v>
      </c>
      <c r="K50" s="1">
        <v>49.530150938091708</v>
      </c>
      <c r="L50" s="1"/>
      <c r="M50" s="1">
        <v>87.488640660576891</v>
      </c>
      <c r="N50" s="1"/>
      <c r="O50" s="1">
        <f t="shared" si="0"/>
        <v>250.1903148659149</v>
      </c>
    </row>
    <row r="51" spans="2:15" x14ac:dyDescent="0.25">
      <c r="C51" t="s">
        <v>16</v>
      </c>
      <c r="D51" s="1"/>
      <c r="E51" s="1">
        <v>164.49423687238698</v>
      </c>
      <c r="F51" s="1">
        <v>56.315666737957606</v>
      </c>
      <c r="G51" s="1"/>
      <c r="H51" s="1"/>
      <c r="I51" s="1"/>
      <c r="J51" s="1"/>
      <c r="K51" s="1"/>
      <c r="L51" s="1"/>
      <c r="M51" s="1">
        <v>30.771407471558501</v>
      </c>
      <c r="N51" s="1"/>
      <c r="O51" s="1">
        <f t="shared" si="0"/>
        <v>251.58131108190307</v>
      </c>
    </row>
    <row r="52" spans="2:15" x14ac:dyDescent="0.25">
      <c r="C52" t="s">
        <v>17</v>
      </c>
      <c r="D52" s="1"/>
      <c r="E52" s="1"/>
      <c r="F52" s="1">
        <v>20.023123254684329</v>
      </c>
      <c r="G52" s="1"/>
      <c r="H52" s="1"/>
      <c r="I52" s="1"/>
      <c r="J52" s="1"/>
      <c r="K52" s="1"/>
      <c r="L52" s="1"/>
      <c r="M52" s="1"/>
      <c r="N52" s="1"/>
      <c r="O52" s="1">
        <f t="shared" si="0"/>
        <v>20.023123254684329</v>
      </c>
    </row>
    <row r="53" spans="2:15" x14ac:dyDescent="0.25">
      <c r="B53" s="3" t="s">
        <v>36</v>
      </c>
      <c r="C53" s="3"/>
      <c r="D53" s="4">
        <v>875.73978981600499</v>
      </c>
      <c r="E53" s="4">
        <v>1664.3457411461284</v>
      </c>
      <c r="F53" s="4">
        <v>2309.2502173268012</v>
      </c>
      <c r="G53" s="4">
        <v>121.36484333430928</v>
      </c>
      <c r="H53" s="4"/>
      <c r="I53" s="4"/>
      <c r="J53" s="4">
        <v>194.07386134838725</v>
      </c>
      <c r="K53" s="4">
        <v>96.181106500012106</v>
      </c>
      <c r="L53" s="4">
        <v>109.73389769143</v>
      </c>
      <c r="M53" s="4">
        <v>2660.2899619385717</v>
      </c>
      <c r="N53" s="4">
        <v>81.193999999999988</v>
      </c>
      <c r="O53" s="4">
        <f t="shared" si="0"/>
        <v>8112.1734191016458</v>
      </c>
    </row>
    <row r="54" spans="2:15" x14ac:dyDescent="0.25">
      <c r="C54" t="s">
        <v>18</v>
      </c>
      <c r="D54" s="1"/>
      <c r="E54" s="1"/>
      <c r="F54" s="1">
        <v>16.1218041658699</v>
      </c>
      <c r="G54" s="1"/>
      <c r="H54" s="1"/>
      <c r="I54" s="1"/>
      <c r="J54" s="1"/>
      <c r="K54" s="1"/>
      <c r="L54" s="1"/>
      <c r="M54" s="1"/>
      <c r="N54" s="1"/>
      <c r="O54" s="1">
        <f t="shared" si="0"/>
        <v>16.1218041658699</v>
      </c>
    </row>
    <row r="55" spans="2:15" x14ac:dyDescent="0.25">
      <c r="C55" t="s">
        <v>19</v>
      </c>
      <c r="D55" s="1">
        <v>301.01394865369002</v>
      </c>
      <c r="E55" s="1">
        <v>427.04537831717386</v>
      </c>
      <c r="F55" s="1">
        <v>524.41309559651859</v>
      </c>
      <c r="G55" s="1">
        <v>48.867563672695695</v>
      </c>
      <c r="H55" s="1"/>
      <c r="I55" s="1"/>
      <c r="J55" s="1">
        <v>161.74310937447592</v>
      </c>
      <c r="K55" s="1">
        <v>96.181106500012106</v>
      </c>
      <c r="L55" s="1">
        <v>52.867341299818804</v>
      </c>
      <c r="M55" s="1"/>
      <c r="N55" s="1">
        <v>33.179999999999993</v>
      </c>
      <c r="O55" s="1">
        <f t="shared" si="0"/>
        <v>1645.3115434143849</v>
      </c>
    </row>
    <row r="56" spans="2:15" x14ac:dyDescent="0.25">
      <c r="C56" t="s">
        <v>16</v>
      </c>
      <c r="D56" s="1">
        <v>574.72584116231496</v>
      </c>
      <c r="E56" s="1">
        <v>17.903518514681704</v>
      </c>
      <c r="F56" s="1">
        <v>739.72584054210745</v>
      </c>
      <c r="G56" s="1"/>
      <c r="H56" s="1"/>
      <c r="I56" s="1"/>
      <c r="J56" s="1">
        <v>8.3376112984118294</v>
      </c>
      <c r="K56" s="1"/>
      <c r="L56" s="1">
        <v>21.584468495351601</v>
      </c>
      <c r="M56" s="1">
        <v>933.8642177205279</v>
      </c>
      <c r="N56" s="1">
        <v>13.021000000000001</v>
      </c>
      <c r="O56" s="1">
        <f t="shared" si="0"/>
        <v>2309.1624977333954</v>
      </c>
    </row>
    <row r="57" spans="2:15" x14ac:dyDescent="0.25">
      <c r="C57" t="s">
        <v>17</v>
      </c>
      <c r="D57" s="1"/>
      <c r="E57" s="1"/>
      <c r="F57" s="1">
        <v>563.87319593112022</v>
      </c>
      <c r="G57" s="1"/>
      <c r="H57" s="1"/>
      <c r="I57" s="1"/>
      <c r="J57" s="1">
        <v>8.6356771627487223</v>
      </c>
      <c r="K57" s="1"/>
      <c r="L57" s="1"/>
      <c r="M57" s="1">
        <v>1726.4257442180437</v>
      </c>
      <c r="N57" s="1">
        <v>13.229999999999999</v>
      </c>
      <c r="O57" s="1">
        <f t="shared" si="0"/>
        <v>2312.1646173119129</v>
      </c>
    </row>
    <row r="58" spans="2:15" x14ac:dyDescent="0.25">
      <c r="C58" t="s">
        <v>20</v>
      </c>
      <c r="D58" s="1"/>
      <c r="E58" s="1">
        <v>658.11205483034075</v>
      </c>
      <c r="F58" s="1">
        <v>298.29102328236155</v>
      </c>
      <c r="G58" s="1">
        <v>54.088515507732104</v>
      </c>
      <c r="H58" s="1"/>
      <c r="I58" s="1"/>
      <c r="J58" s="1">
        <v>5.8776200303673392</v>
      </c>
      <c r="K58" s="1"/>
      <c r="L58" s="1">
        <v>35.282087896259604</v>
      </c>
      <c r="M58" s="1"/>
      <c r="N58" s="1">
        <v>6.7919999999999998</v>
      </c>
      <c r="O58" s="1">
        <f t="shared" si="0"/>
        <v>1058.4433015470613</v>
      </c>
    </row>
    <row r="59" spans="2:15" x14ac:dyDescent="0.25">
      <c r="C59" t="s">
        <v>21</v>
      </c>
      <c r="D59" s="1"/>
      <c r="E59" s="1">
        <v>186.70123749612293</v>
      </c>
      <c r="F59" s="1">
        <v>37.609258624313085</v>
      </c>
      <c r="G59" s="1"/>
      <c r="H59" s="1"/>
      <c r="I59" s="1"/>
      <c r="J59" s="1"/>
      <c r="K59" s="1"/>
      <c r="L59" s="1"/>
      <c r="M59" s="1"/>
      <c r="N59" s="1">
        <v>1.9390000000000001</v>
      </c>
      <c r="O59" s="1">
        <f t="shared" si="0"/>
        <v>226.24949612043602</v>
      </c>
    </row>
    <row r="60" spans="2:15" x14ac:dyDescent="0.25">
      <c r="C60" t="s">
        <v>22</v>
      </c>
      <c r="D60" s="1"/>
      <c r="E60" s="1">
        <v>187.3560684429149</v>
      </c>
      <c r="F60" s="1">
        <v>63.750073291951814</v>
      </c>
      <c r="G60" s="1">
        <v>6.1302435186245301</v>
      </c>
      <c r="H60" s="1"/>
      <c r="I60" s="1"/>
      <c r="J60" s="1">
        <v>7.8095540697330907</v>
      </c>
      <c r="K60" s="1"/>
      <c r="L60" s="1"/>
      <c r="M60" s="1"/>
      <c r="N60" s="1">
        <v>6.516</v>
      </c>
      <c r="O60" s="1">
        <f t="shared" si="0"/>
        <v>271.56193932322441</v>
      </c>
    </row>
    <row r="61" spans="2:15" x14ac:dyDescent="0.25">
      <c r="C61" t="s">
        <v>23</v>
      </c>
      <c r="D61" s="1"/>
      <c r="E61" s="1">
        <v>187.22748354489431</v>
      </c>
      <c r="F61" s="1">
        <v>63.771886619856161</v>
      </c>
      <c r="G61" s="1">
        <v>12.27852063525696</v>
      </c>
      <c r="H61" s="1"/>
      <c r="I61" s="1"/>
      <c r="J61" s="1">
        <v>1.67028941265037</v>
      </c>
      <c r="K61" s="1"/>
      <c r="L61" s="1"/>
      <c r="M61" s="1"/>
      <c r="N61" s="1">
        <v>6.516</v>
      </c>
      <c r="O61" s="1">
        <f t="shared" si="0"/>
        <v>271.46418021265782</v>
      </c>
    </row>
    <row r="62" spans="2:15" x14ac:dyDescent="0.25">
      <c r="C62" t="s">
        <v>24</v>
      </c>
      <c r="D62" s="1"/>
      <c r="E62" s="1"/>
      <c r="F62" s="1">
        <v>1.6940392727027103</v>
      </c>
      <c r="G62" s="1"/>
      <c r="H62" s="1"/>
      <c r="I62" s="1"/>
      <c r="J62" s="1"/>
      <c r="K62" s="1"/>
      <c r="L62" s="1"/>
      <c r="M62" s="1"/>
      <c r="N62" s="1"/>
      <c r="O62" s="1">
        <f t="shared" si="0"/>
        <v>1.6940392727027103</v>
      </c>
    </row>
    <row r="63" spans="2:15" x14ac:dyDescent="0.25">
      <c r="B63" s="3" t="s">
        <v>37</v>
      </c>
      <c r="C63" s="3"/>
      <c r="D63" s="4">
        <v>289.02837206942002</v>
      </c>
      <c r="E63" s="4">
        <v>730.53007249358734</v>
      </c>
      <c r="F63" s="4">
        <v>612.15220911923598</v>
      </c>
      <c r="G63" s="4"/>
      <c r="H63" s="4"/>
      <c r="I63" s="4"/>
      <c r="J63" s="4">
        <v>60.190587633605503</v>
      </c>
      <c r="K63" s="4">
        <v>133.31524264915842</v>
      </c>
      <c r="L63" s="4">
        <v>15.98427991305002</v>
      </c>
      <c r="M63" s="4">
        <v>321.76052549699523</v>
      </c>
      <c r="N63" s="4">
        <v>14.649000000000001</v>
      </c>
      <c r="O63" s="4">
        <f t="shared" ref="O63:O113" si="1">SUM(D63:N63)</f>
        <v>2177.6102893750522</v>
      </c>
    </row>
    <row r="64" spans="2:15" x14ac:dyDescent="0.25">
      <c r="C64" t="s">
        <v>19</v>
      </c>
      <c r="D64" s="1">
        <v>289.02837206942002</v>
      </c>
      <c r="E64" s="1">
        <v>193.97067104276169</v>
      </c>
      <c r="F64" s="1">
        <v>193.81392401250312</v>
      </c>
      <c r="G64" s="1"/>
      <c r="H64" s="1"/>
      <c r="I64" s="1"/>
      <c r="J64" s="1">
        <v>8.7240694488362607</v>
      </c>
      <c r="K64" s="1">
        <v>125.65779930854569</v>
      </c>
      <c r="L64" s="1"/>
      <c r="M64" s="1"/>
      <c r="N64" s="1"/>
      <c r="O64" s="1">
        <f t="shared" si="1"/>
        <v>811.19483588206685</v>
      </c>
    </row>
    <row r="65" spans="2:15" x14ac:dyDescent="0.25">
      <c r="C65" t="s">
        <v>16</v>
      </c>
      <c r="D65" s="1"/>
      <c r="E65" s="1">
        <v>300.65313071911294</v>
      </c>
      <c r="F65" s="1">
        <v>253.44031493274665</v>
      </c>
      <c r="G65" s="1"/>
      <c r="H65" s="1"/>
      <c r="I65" s="1"/>
      <c r="J65" s="1">
        <v>5.9622805834228103</v>
      </c>
      <c r="K65" s="1">
        <v>4.5876238771837299</v>
      </c>
      <c r="L65" s="1">
        <v>15.98427991305002</v>
      </c>
      <c r="M65" s="1">
        <v>218.5720554481463</v>
      </c>
      <c r="N65" s="1">
        <v>8.3520000000000003</v>
      </c>
      <c r="O65" s="1">
        <f t="shared" si="1"/>
        <v>807.55168547366259</v>
      </c>
    </row>
    <row r="66" spans="2:15" x14ac:dyDescent="0.25">
      <c r="C66" t="s">
        <v>17</v>
      </c>
      <c r="D66" s="1"/>
      <c r="E66" s="1">
        <v>235.90627073171268</v>
      </c>
      <c r="F66" s="1">
        <v>164.89797017398615</v>
      </c>
      <c r="G66" s="1"/>
      <c r="H66" s="1"/>
      <c r="I66" s="1"/>
      <c r="J66" s="1">
        <v>45.504237601346432</v>
      </c>
      <c r="K66" s="1">
        <v>3.0698194634290101</v>
      </c>
      <c r="L66" s="1"/>
      <c r="M66" s="1">
        <v>103.1884700488489</v>
      </c>
      <c r="N66" s="1">
        <v>6.2969999999999997</v>
      </c>
      <c r="O66" s="1">
        <f t="shared" si="1"/>
        <v>558.86376801932317</v>
      </c>
    </row>
    <row r="67" spans="2:15" x14ac:dyDescent="0.25">
      <c r="B67" s="3" t="s">
        <v>38</v>
      </c>
      <c r="C67" s="3"/>
      <c r="D67" s="4">
        <v>362.56358350988</v>
      </c>
      <c r="E67" s="4">
        <v>100.89653615881812</v>
      </c>
      <c r="F67" s="4">
        <v>251.18021087171812</v>
      </c>
      <c r="G67" s="4"/>
      <c r="H67" s="4"/>
      <c r="I67" s="4"/>
      <c r="J67" s="4">
        <v>12.987711192528479</v>
      </c>
      <c r="K67" s="4">
        <v>248.19945255256826</v>
      </c>
      <c r="L67" s="4">
        <v>6.6720234300997197</v>
      </c>
      <c r="M67" s="4">
        <v>347.61581704457569</v>
      </c>
      <c r="N67" s="4">
        <v>12.025999999999998</v>
      </c>
      <c r="O67" s="4">
        <f t="shared" si="1"/>
        <v>1342.1413347601883</v>
      </c>
    </row>
    <row r="68" spans="2:15" x14ac:dyDescent="0.25">
      <c r="C68" t="s">
        <v>18</v>
      </c>
      <c r="D68" s="1"/>
      <c r="E68" s="1"/>
      <c r="F68" s="1">
        <v>31.490000000000684</v>
      </c>
      <c r="G68" s="1"/>
      <c r="H68" s="1"/>
      <c r="I68" s="1"/>
      <c r="J68" s="1"/>
      <c r="K68" s="1"/>
      <c r="L68" s="1"/>
      <c r="M68" s="1"/>
      <c r="N68" s="1"/>
      <c r="O68" s="1">
        <f t="shared" si="1"/>
        <v>31.490000000000684</v>
      </c>
    </row>
    <row r="69" spans="2:15" x14ac:dyDescent="0.25">
      <c r="C69" t="s">
        <v>19</v>
      </c>
      <c r="D69" s="1">
        <v>362.56358350988</v>
      </c>
      <c r="E69" s="1"/>
      <c r="F69" s="1">
        <v>173.41553015169862</v>
      </c>
      <c r="G69" s="1"/>
      <c r="H69" s="1"/>
      <c r="I69" s="1"/>
      <c r="J69" s="1">
        <v>12.987711192528479</v>
      </c>
      <c r="K69" s="1">
        <v>248.19945255256826</v>
      </c>
      <c r="L69" s="1"/>
      <c r="M69" s="1">
        <v>177.4974847477007</v>
      </c>
      <c r="N69" s="1">
        <v>12.025999999999998</v>
      </c>
      <c r="O69" s="1">
        <f t="shared" si="1"/>
        <v>986.6897621543759</v>
      </c>
    </row>
    <row r="70" spans="2:15" x14ac:dyDescent="0.25">
      <c r="C70" t="s">
        <v>16</v>
      </c>
      <c r="D70" s="1"/>
      <c r="E70" s="1">
        <v>100.89653615881812</v>
      </c>
      <c r="F70" s="1">
        <v>46.2746807200188</v>
      </c>
      <c r="G70" s="1"/>
      <c r="H70" s="1"/>
      <c r="I70" s="1"/>
      <c r="J70" s="1"/>
      <c r="K70" s="1"/>
      <c r="L70" s="1">
        <v>6.6720234300997197</v>
      </c>
      <c r="M70" s="1">
        <v>170.11833229687502</v>
      </c>
      <c r="N70" s="1"/>
      <c r="O70" s="1">
        <f t="shared" si="1"/>
        <v>323.96157260581168</v>
      </c>
    </row>
    <row r="71" spans="2:15" x14ac:dyDescent="0.25">
      <c r="B71" s="3" t="s">
        <v>39</v>
      </c>
      <c r="C71" s="3"/>
      <c r="D71" s="4"/>
      <c r="E71" s="4">
        <v>366.38378485263718</v>
      </c>
      <c r="F71" s="4">
        <v>596.85705669947561</v>
      </c>
      <c r="G71" s="4">
        <v>107.666261566317</v>
      </c>
      <c r="H71" s="4"/>
      <c r="I71" s="4"/>
      <c r="J71" s="4">
        <v>20.864449008016322</v>
      </c>
      <c r="K71" s="4">
        <v>32.862499942472802</v>
      </c>
      <c r="L71" s="4">
        <v>7.1345450324729107</v>
      </c>
      <c r="M71" s="4">
        <v>690.66450512806296</v>
      </c>
      <c r="N71" s="4">
        <v>29.903999999999996</v>
      </c>
      <c r="O71" s="4">
        <f t="shared" si="1"/>
        <v>1852.337102229455</v>
      </c>
    </row>
    <row r="72" spans="2:15" x14ac:dyDescent="0.25">
      <c r="C72" t="s">
        <v>18</v>
      </c>
      <c r="D72" s="1"/>
      <c r="E72" s="1">
        <v>156.15257967695712</v>
      </c>
      <c r="F72" s="1">
        <v>161.25487762022991</v>
      </c>
      <c r="G72" s="1">
        <v>93.270511735554805</v>
      </c>
      <c r="H72" s="1"/>
      <c r="I72" s="1"/>
      <c r="J72" s="1">
        <v>8.3544410545922911</v>
      </c>
      <c r="K72" s="1"/>
      <c r="L72" s="1"/>
      <c r="M72" s="1">
        <v>97.754679435179014</v>
      </c>
      <c r="N72" s="1">
        <v>13.695999999999998</v>
      </c>
      <c r="O72" s="1">
        <f t="shared" si="1"/>
        <v>530.48308952251318</v>
      </c>
    </row>
    <row r="73" spans="2:15" x14ac:dyDescent="0.25">
      <c r="C73" t="s">
        <v>19</v>
      </c>
      <c r="D73" s="1"/>
      <c r="E73" s="1">
        <v>210.23120517568006</v>
      </c>
      <c r="F73" s="1">
        <v>252.46959564847708</v>
      </c>
      <c r="G73" s="1">
        <v>14.395749830762201</v>
      </c>
      <c r="H73" s="1"/>
      <c r="I73" s="1"/>
      <c r="J73" s="1">
        <v>5.3754629209526099</v>
      </c>
      <c r="K73" s="1">
        <v>32.862499942472802</v>
      </c>
      <c r="L73" s="1">
        <v>7.1345450324729107</v>
      </c>
      <c r="M73" s="1">
        <v>286.78818766710219</v>
      </c>
      <c r="N73" s="1">
        <v>9.3339999999999996</v>
      </c>
      <c r="O73" s="1">
        <f t="shared" si="1"/>
        <v>818.59124621791977</v>
      </c>
    </row>
    <row r="74" spans="2:15" x14ac:dyDescent="0.25">
      <c r="C74" t="s">
        <v>16</v>
      </c>
      <c r="D74" s="1"/>
      <c r="E74" s="1"/>
      <c r="F74" s="1">
        <v>183.13258343076862</v>
      </c>
      <c r="G74" s="1"/>
      <c r="H74" s="1"/>
      <c r="I74" s="1"/>
      <c r="J74" s="1">
        <v>7.1345450324714204</v>
      </c>
      <c r="K74" s="1"/>
      <c r="L74" s="1"/>
      <c r="M74" s="1">
        <v>306.12163802578181</v>
      </c>
      <c r="N74" s="1">
        <v>6.8740000000000006</v>
      </c>
      <c r="O74" s="1">
        <f t="shared" si="1"/>
        <v>503.26276648902183</v>
      </c>
    </row>
    <row r="75" spans="2:15" x14ac:dyDescent="0.25">
      <c r="B75" s="3" t="s">
        <v>40</v>
      </c>
      <c r="C75" s="3"/>
      <c r="D75" s="4"/>
      <c r="E75" s="4">
        <v>601.26445496709709</v>
      </c>
      <c r="F75" s="4">
        <v>626.21041744571039</v>
      </c>
      <c r="G75" s="4">
        <v>74.61</v>
      </c>
      <c r="H75" s="4"/>
      <c r="I75" s="4"/>
      <c r="J75" s="4">
        <v>68.604093462228988</v>
      </c>
      <c r="K75" s="4">
        <v>125.58028427381301</v>
      </c>
      <c r="L75" s="4"/>
      <c r="M75" s="4">
        <v>273.16000000000003</v>
      </c>
      <c r="N75" s="4">
        <v>20.741</v>
      </c>
      <c r="O75" s="4">
        <f t="shared" si="1"/>
        <v>1790.1702501488496</v>
      </c>
    </row>
    <row r="76" spans="2:15" x14ac:dyDescent="0.25">
      <c r="C76" t="s">
        <v>18</v>
      </c>
      <c r="D76" s="1"/>
      <c r="E76" s="1">
        <v>174.85835649584124</v>
      </c>
      <c r="F76" s="1">
        <v>205.94649616010162</v>
      </c>
      <c r="G76" s="1"/>
      <c r="H76" s="1"/>
      <c r="I76" s="1"/>
      <c r="J76" s="1">
        <v>51.3825</v>
      </c>
      <c r="K76" s="1"/>
      <c r="L76" s="1"/>
      <c r="M76" s="1"/>
      <c r="N76" s="1">
        <v>6.9930000000000003</v>
      </c>
      <c r="O76" s="1">
        <f t="shared" si="1"/>
        <v>439.18035265594284</v>
      </c>
    </row>
    <row r="77" spans="2:15" x14ac:dyDescent="0.25">
      <c r="C77" t="s">
        <v>19</v>
      </c>
      <c r="D77" s="1"/>
      <c r="E77" s="1">
        <v>53.49</v>
      </c>
      <c r="F77" s="1">
        <v>169.65920065507635</v>
      </c>
      <c r="G77" s="1">
        <v>74.61</v>
      </c>
      <c r="H77" s="1"/>
      <c r="I77" s="1"/>
      <c r="J77" s="1">
        <v>17.221593462228988</v>
      </c>
      <c r="K77" s="1">
        <v>125.58028427381301</v>
      </c>
      <c r="L77" s="1"/>
      <c r="M77" s="1">
        <v>273.16000000000003</v>
      </c>
      <c r="N77" s="1">
        <v>6.8740000000000006</v>
      </c>
      <c r="O77" s="1">
        <f t="shared" si="1"/>
        <v>720.59507839111848</v>
      </c>
    </row>
    <row r="78" spans="2:15" x14ac:dyDescent="0.25">
      <c r="C78" t="s">
        <v>16</v>
      </c>
      <c r="D78" s="1"/>
      <c r="E78" s="1">
        <v>372.91609847125585</v>
      </c>
      <c r="F78" s="1">
        <v>250.60472063053237</v>
      </c>
      <c r="G78" s="1"/>
      <c r="H78" s="1"/>
      <c r="I78" s="1"/>
      <c r="J78" s="1"/>
      <c r="K78" s="1"/>
      <c r="L78" s="1"/>
      <c r="M78" s="1"/>
      <c r="N78" s="1">
        <v>6.8740000000000006</v>
      </c>
      <c r="O78" s="1">
        <f>SUM(D78:N78)</f>
        <v>630.39481910178824</v>
      </c>
    </row>
    <row r="79" spans="2:15" x14ac:dyDescent="0.25">
      <c r="B79" s="3" t="s">
        <v>52</v>
      </c>
      <c r="C79" s="3"/>
      <c r="D79" s="4"/>
      <c r="E79" s="4">
        <v>1463.2403625407612</v>
      </c>
      <c r="F79" s="4">
        <v>105.02813422327603</v>
      </c>
      <c r="G79" s="4">
        <v>20.143240000000002</v>
      </c>
      <c r="H79" s="4"/>
      <c r="I79" s="4"/>
      <c r="J79" s="4">
        <v>25.916744999897791</v>
      </c>
      <c r="K79" s="4">
        <v>316.74869999974703</v>
      </c>
      <c r="L79" s="4"/>
      <c r="M79" s="4"/>
      <c r="N79" s="4">
        <v>16.344739999450383</v>
      </c>
      <c r="O79" s="4">
        <f t="shared" si="1"/>
        <v>1947.4219217631328</v>
      </c>
    </row>
    <row r="80" spans="2:15" x14ac:dyDescent="0.25">
      <c r="C80" t="s">
        <v>19</v>
      </c>
      <c r="D80" s="1"/>
      <c r="E80" s="1">
        <v>1463.2403625407612</v>
      </c>
      <c r="F80" s="1">
        <v>105.02813422327603</v>
      </c>
      <c r="G80" s="1">
        <v>20.143240000000002</v>
      </c>
      <c r="H80" s="1"/>
      <c r="I80" s="1"/>
      <c r="J80" s="1">
        <v>25.916744999897791</v>
      </c>
      <c r="K80" s="1">
        <v>316.74869999974703</v>
      </c>
      <c r="L80" s="1"/>
      <c r="M80" s="1"/>
      <c r="N80" s="1">
        <v>16.344739999450383</v>
      </c>
      <c r="O80" s="1">
        <f t="shared" si="1"/>
        <v>1947.4219217631328</v>
      </c>
    </row>
    <row r="81" spans="2:15" x14ac:dyDescent="0.25">
      <c r="B81" s="3" t="s">
        <v>41</v>
      </c>
      <c r="C81" s="3"/>
      <c r="D81" s="4"/>
      <c r="E81" s="4"/>
      <c r="F81" s="4">
        <v>38.200000000000003</v>
      </c>
      <c r="G81" s="4"/>
      <c r="H81" s="4"/>
      <c r="I81" s="4"/>
      <c r="J81" s="4">
        <v>5.77</v>
      </c>
      <c r="K81" s="4">
        <v>132.30000000000001</v>
      </c>
      <c r="L81" s="4"/>
      <c r="M81" s="4">
        <v>930.40000000000009</v>
      </c>
      <c r="N81" s="4">
        <v>25.469999999999992</v>
      </c>
      <c r="O81" s="4">
        <f t="shared" si="1"/>
        <v>1132.1400000000001</v>
      </c>
    </row>
    <row r="82" spans="2:15" x14ac:dyDescent="0.25">
      <c r="C82" t="s">
        <v>19</v>
      </c>
      <c r="D82" s="1"/>
      <c r="E82" s="1"/>
      <c r="F82" s="1">
        <v>38.200000000000003</v>
      </c>
      <c r="G82" s="1"/>
      <c r="H82" s="1"/>
      <c r="I82" s="1"/>
      <c r="J82" s="1">
        <v>5.77</v>
      </c>
      <c r="K82" s="1">
        <v>132.30000000000001</v>
      </c>
      <c r="L82" s="1"/>
      <c r="M82" s="1">
        <v>930.40000000000009</v>
      </c>
      <c r="N82" s="1">
        <v>25.469999999999992</v>
      </c>
      <c r="O82" s="1">
        <f t="shared" si="1"/>
        <v>1132.1400000000001</v>
      </c>
    </row>
    <row r="83" spans="2:15" x14ac:dyDescent="0.25">
      <c r="B83" s="3" t="s">
        <v>42</v>
      </c>
      <c r="C83" s="3"/>
      <c r="D83" s="4">
        <v>560.36476004456597</v>
      </c>
      <c r="E83" s="4">
        <v>1276.9242607503304</v>
      </c>
      <c r="F83" s="4">
        <v>1286.5770661805072</v>
      </c>
      <c r="G83" s="4">
        <v>66.527774006945407</v>
      </c>
      <c r="H83" s="4"/>
      <c r="I83" s="4"/>
      <c r="J83" s="4">
        <v>332.36094627371841</v>
      </c>
      <c r="K83" s="4">
        <v>3165.1228062432247</v>
      </c>
      <c r="L83" s="4">
        <v>47.068050000002508</v>
      </c>
      <c r="M83" s="4">
        <v>1122.5111974605411</v>
      </c>
      <c r="N83" s="4">
        <v>76.619</v>
      </c>
      <c r="O83" s="4">
        <f t="shared" si="1"/>
        <v>7934.0758609598352</v>
      </c>
    </row>
    <row r="84" spans="2:15" x14ac:dyDescent="0.25">
      <c r="C84" t="s">
        <v>18</v>
      </c>
      <c r="D84" s="1"/>
      <c r="E84" s="1"/>
      <c r="F84" s="1"/>
      <c r="G84" s="1"/>
      <c r="H84" s="1"/>
      <c r="I84" s="1"/>
      <c r="J84" s="1">
        <v>1.62</v>
      </c>
      <c r="K84" s="1"/>
      <c r="L84" s="1"/>
      <c r="M84" s="1"/>
      <c r="N84" s="1"/>
      <c r="O84" s="1">
        <f t="shared" si="1"/>
        <v>1.62</v>
      </c>
    </row>
    <row r="85" spans="2:15" x14ac:dyDescent="0.25">
      <c r="C85" t="s">
        <v>19</v>
      </c>
      <c r="D85" s="1"/>
      <c r="E85" s="1">
        <v>165.33511225060511</v>
      </c>
      <c r="F85" s="1">
        <v>142.04255768417855</v>
      </c>
      <c r="G85" s="1"/>
      <c r="H85" s="1"/>
      <c r="I85" s="1"/>
      <c r="J85" s="1">
        <v>66.721057170636669</v>
      </c>
      <c r="K85" s="1">
        <v>2693.2662305666154</v>
      </c>
      <c r="L85" s="1"/>
      <c r="M85" s="1">
        <v>40.238397850503901</v>
      </c>
      <c r="N85" s="1">
        <v>37.525999999999996</v>
      </c>
      <c r="O85" s="1">
        <f t="shared" si="1"/>
        <v>3145.1293555225393</v>
      </c>
    </row>
    <row r="86" spans="2:15" x14ac:dyDescent="0.25">
      <c r="C86" t="s">
        <v>16</v>
      </c>
      <c r="D86" s="1">
        <v>560.36476004456597</v>
      </c>
      <c r="E86" s="1">
        <v>182.52445196995811</v>
      </c>
      <c r="F86" s="1">
        <v>112.38590071826047</v>
      </c>
      <c r="G86" s="1">
        <v>11.065005503585001</v>
      </c>
      <c r="H86" s="1"/>
      <c r="I86" s="1"/>
      <c r="J86" s="1">
        <v>38.512248196114598</v>
      </c>
      <c r="K86" s="1">
        <v>139.23802893810813</v>
      </c>
      <c r="L86" s="1"/>
      <c r="M86" s="1">
        <v>26.9377548149576</v>
      </c>
      <c r="N86" s="1">
        <v>5.5609999999999999</v>
      </c>
      <c r="O86" s="1">
        <f t="shared" si="1"/>
        <v>1076.5891501855497</v>
      </c>
    </row>
    <row r="87" spans="2:15" x14ac:dyDescent="0.25">
      <c r="C87" t="s">
        <v>17</v>
      </c>
      <c r="D87" s="1"/>
      <c r="E87" s="1">
        <v>775.86507009102968</v>
      </c>
      <c r="F87" s="1">
        <v>895.96306987464118</v>
      </c>
      <c r="G87" s="1">
        <v>17.243800000001801</v>
      </c>
      <c r="H87" s="1"/>
      <c r="I87" s="1"/>
      <c r="J87" s="1">
        <v>222.07888337865859</v>
      </c>
      <c r="K87" s="1">
        <v>332.61854673850138</v>
      </c>
      <c r="L87" s="1">
        <v>47.068050000002508</v>
      </c>
      <c r="M87" s="1">
        <v>1055.3350447950795</v>
      </c>
      <c r="N87" s="1">
        <v>25.064000000000004</v>
      </c>
      <c r="O87" s="1">
        <f t="shared" si="1"/>
        <v>3371.2364648779144</v>
      </c>
    </row>
    <row r="88" spans="2:15" x14ac:dyDescent="0.25">
      <c r="C88" t="s">
        <v>20</v>
      </c>
      <c r="D88" s="1"/>
      <c r="E88" s="1">
        <v>153.19962643873731</v>
      </c>
      <c r="F88" s="1">
        <v>136.18553790342699</v>
      </c>
      <c r="G88" s="1">
        <v>38.21896850335861</v>
      </c>
      <c r="H88" s="1"/>
      <c r="I88" s="1"/>
      <c r="J88" s="1">
        <v>3.4287575283085299</v>
      </c>
      <c r="K88" s="1"/>
      <c r="L88" s="1"/>
      <c r="M88" s="1"/>
      <c r="N88" s="1">
        <v>8.468</v>
      </c>
      <c r="O88" s="1">
        <f t="shared" si="1"/>
        <v>339.50089037383151</v>
      </c>
    </row>
    <row r="89" spans="2:15" x14ac:dyDescent="0.25">
      <c r="B89" s="3" t="s">
        <v>43</v>
      </c>
      <c r="C89" s="3"/>
      <c r="D89" s="4">
        <v>167.51267392891501</v>
      </c>
      <c r="E89" s="4">
        <v>27.724249127667346</v>
      </c>
      <c r="F89" s="4">
        <v>192.08840533851603</v>
      </c>
      <c r="G89" s="4"/>
      <c r="H89" s="4"/>
      <c r="I89" s="4"/>
      <c r="J89" s="4">
        <v>7.0081128743307701</v>
      </c>
      <c r="K89" s="4"/>
      <c r="L89" s="4"/>
      <c r="M89" s="4">
        <v>304.61389796706453</v>
      </c>
      <c r="N89" s="4">
        <v>11.338000000000001</v>
      </c>
      <c r="O89" s="4">
        <f t="shared" si="1"/>
        <v>710.28533923649366</v>
      </c>
    </row>
    <row r="90" spans="2:15" x14ac:dyDescent="0.25">
      <c r="C90" t="s">
        <v>18</v>
      </c>
      <c r="D90" s="1"/>
      <c r="E90" s="1"/>
      <c r="F90" s="1">
        <v>9.0066199999999306</v>
      </c>
      <c r="G90" s="1"/>
      <c r="H90" s="1"/>
      <c r="I90" s="1"/>
      <c r="J90" s="1"/>
      <c r="K90" s="1"/>
      <c r="L90" s="1"/>
      <c r="M90" s="1"/>
      <c r="N90" s="1"/>
      <c r="O90" s="1">
        <f t="shared" si="1"/>
        <v>9.0066199999999306</v>
      </c>
    </row>
    <row r="91" spans="2:15" x14ac:dyDescent="0.25">
      <c r="C91" t="s">
        <v>19</v>
      </c>
      <c r="D91" s="1">
        <v>167.51267392891501</v>
      </c>
      <c r="E91" s="1">
        <v>4.8175097137868406</v>
      </c>
      <c r="F91" s="1">
        <v>48.423147015190779</v>
      </c>
      <c r="G91" s="1"/>
      <c r="H91" s="1"/>
      <c r="I91" s="1"/>
      <c r="J91" s="1">
        <v>3.0765957893578402</v>
      </c>
      <c r="K91" s="1"/>
      <c r="L91" s="1"/>
      <c r="M91" s="1"/>
      <c r="N91" s="1">
        <v>6.1140000000000008</v>
      </c>
      <c r="O91" s="1">
        <f t="shared" si="1"/>
        <v>229.94392644725048</v>
      </c>
    </row>
    <row r="92" spans="2:15" x14ac:dyDescent="0.25">
      <c r="C92" t="s">
        <v>16</v>
      </c>
      <c r="D92" s="1"/>
      <c r="E92" s="1"/>
      <c r="F92" s="1">
        <v>63.092268016155018</v>
      </c>
      <c r="G92" s="1"/>
      <c r="H92" s="1"/>
      <c r="I92" s="1"/>
      <c r="J92" s="1"/>
      <c r="K92" s="1"/>
      <c r="L92" s="1"/>
      <c r="M92" s="1">
        <v>168.81613116808842</v>
      </c>
      <c r="N92" s="1">
        <v>3.4239999999999999</v>
      </c>
      <c r="O92" s="1">
        <f t="shared" si="1"/>
        <v>235.33239918424343</v>
      </c>
    </row>
    <row r="93" spans="2:15" x14ac:dyDescent="0.25">
      <c r="C93" t="s">
        <v>17</v>
      </c>
      <c r="D93" s="1"/>
      <c r="E93" s="1">
        <v>22.906739413880505</v>
      </c>
      <c r="F93" s="1">
        <v>71.566370307170303</v>
      </c>
      <c r="G93" s="1"/>
      <c r="H93" s="1"/>
      <c r="I93" s="1"/>
      <c r="J93" s="1">
        <v>3.9315170849729304</v>
      </c>
      <c r="K93" s="1"/>
      <c r="L93" s="1"/>
      <c r="M93" s="1">
        <v>135.79776679897611</v>
      </c>
      <c r="N93" s="1">
        <v>1.8</v>
      </c>
      <c r="O93" s="1">
        <f t="shared" si="1"/>
        <v>236.00239360499984</v>
      </c>
    </row>
    <row r="94" spans="2:15" x14ac:dyDescent="0.25">
      <c r="B94" s="3" t="s">
        <v>44</v>
      </c>
      <c r="C94" s="3"/>
      <c r="D94" s="4"/>
      <c r="E94" s="4"/>
      <c r="F94" s="4"/>
      <c r="G94" s="4"/>
      <c r="H94" s="4"/>
      <c r="I94" s="4">
        <v>1256.1318000000001</v>
      </c>
      <c r="J94" s="4"/>
      <c r="K94" s="4"/>
      <c r="L94" s="4"/>
      <c r="M94" s="4"/>
      <c r="N94" s="4"/>
      <c r="O94" s="4">
        <f t="shared" si="1"/>
        <v>1256.1318000000001</v>
      </c>
    </row>
    <row r="95" spans="2:15" x14ac:dyDescent="0.25">
      <c r="C95" t="s">
        <v>19</v>
      </c>
      <c r="D95" s="1"/>
      <c r="E95" s="1"/>
      <c r="F95" s="1"/>
      <c r="G95" s="1"/>
      <c r="H95" s="1"/>
      <c r="I95" s="1">
        <v>1256.1318000000001</v>
      </c>
      <c r="J95" s="1"/>
      <c r="K95" s="1"/>
      <c r="L95" s="1"/>
      <c r="M95" s="1"/>
      <c r="N95" s="1"/>
      <c r="O95" s="1">
        <f t="shared" si="1"/>
        <v>1256.1318000000001</v>
      </c>
    </row>
    <row r="96" spans="2:15" x14ac:dyDescent="0.25">
      <c r="B96" s="3" t="s">
        <v>45</v>
      </c>
      <c r="C96" s="3"/>
      <c r="D96" s="4"/>
      <c r="E96" s="4">
        <v>10.933</v>
      </c>
      <c r="F96" s="4">
        <v>54.498227070081754</v>
      </c>
      <c r="G96" s="4"/>
      <c r="H96" s="4"/>
      <c r="I96" s="4">
        <v>2476.0349336546128</v>
      </c>
      <c r="J96" s="4">
        <v>43.099975000000001</v>
      </c>
      <c r="K96" s="4"/>
      <c r="L96" s="4"/>
      <c r="M96" s="4"/>
      <c r="N96" s="4">
        <v>9.7756077363138196</v>
      </c>
      <c r="O96" s="4">
        <f t="shared" si="1"/>
        <v>2594.3417434610083</v>
      </c>
    </row>
    <row r="97" spans="2:15" x14ac:dyDescent="0.25">
      <c r="C97" t="s">
        <v>19</v>
      </c>
      <c r="D97" s="1"/>
      <c r="E97" s="1">
        <v>10.933</v>
      </c>
      <c r="F97" s="1">
        <v>54.498227070081754</v>
      </c>
      <c r="G97" s="1"/>
      <c r="H97" s="1"/>
      <c r="I97" s="1">
        <v>2476.0349336546128</v>
      </c>
      <c r="J97" s="1">
        <v>43.099975000000001</v>
      </c>
      <c r="K97" s="1"/>
      <c r="L97" s="1"/>
      <c r="M97" s="1"/>
      <c r="N97" s="1">
        <v>9.7756077363138196</v>
      </c>
      <c r="O97" s="1">
        <f t="shared" si="1"/>
        <v>2594.3417434610083</v>
      </c>
    </row>
    <row r="98" spans="2:15" x14ac:dyDescent="0.25">
      <c r="B98" s="3" t="s">
        <v>46</v>
      </c>
      <c r="C98" s="3"/>
      <c r="D98" s="4"/>
      <c r="E98" s="4"/>
      <c r="F98" s="4">
        <v>61.840279759614901</v>
      </c>
      <c r="G98" s="4">
        <v>23.418631054719899</v>
      </c>
      <c r="H98" s="4"/>
      <c r="I98" s="4">
        <v>2315.7199126348814</v>
      </c>
      <c r="J98" s="4">
        <v>49.559866805954016</v>
      </c>
      <c r="K98" s="4">
        <v>27.525000000001899</v>
      </c>
      <c r="L98" s="4"/>
      <c r="M98" s="4">
        <v>47.507898177585602</v>
      </c>
      <c r="N98" s="4">
        <v>23.666</v>
      </c>
      <c r="O98" s="4">
        <f t="shared" si="1"/>
        <v>2549.2375884327575</v>
      </c>
    </row>
    <row r="99" spans="2:15" x14ac:dyDescent="0.25">
      <c r="C99" t="s">
        <v>19</v>
      </c>
      <c r="D99" s="1"/>
      <c r="E99" s="1"/>
      <c r="F99" s="1">
        <v>61.840279759614901</v>
      </c>
      <c r="G99" s="1">
        <v>23.418631054719899</v>
      </c>
      <c r="H99" s="1"/>
      <c r="I99" s="1">
        <v>2315.7199126348814</v>
      </c>
      <c r="J99" s="1">
        <v>49.559866805954016</v>
      </c>
      <c r="K99" s="1">
        <v>27.525000000001899</v>
      </c>
      <c r="L99" s="1"/>
      <c r="M99" s="1">
        <v>47.507898177585602</v>
      </c>
      <c r="N99" s="1">
        <v>23.666</v>
      </c>
      <c r="O99" s="1">
        <f t="shared" si="1"/>
        <v>2549.2375884327575</v>
      </c>
    </row>
    <row r="100" spans="2:15" x14ac:dyDescent="0.25">
      <c r="B100" s="3" t="s">
        <v>47</v>
      </c>
      <c r="C100" s="3"/>
      <c r="D100" s="4"/>
      <c r="E100" s="4">
        <v>489.94200400818488</v>
      </c>
      <c r="F100" s="4">
        <v>718.81024990554431</v>
      </c>
      <c r="G100" s="4">
        <v>1508.0683962172707</v>
      </c>
      <c r="H100" s="4">
        <v>313.80755480102641</v>
      </c>
      <c r="I100" s="4">
        <v>26.625380994688989</v>
      </c>
      <c r="J100" s="4">
        <v>253.48791240438865</v>
      </c>
      <c r="K100" s="4">
        <v>401.06603701388838</v>
      </c>
      <c r="L100" s="4">
        <v>3.3725299495124803</v>
      </c>
      <c r="M100" s="4">
        <v>418.64511783875309</v>
      </c>
      <c r="N100" s="4">
        <v>57.308733447137485</v>
      </c>
      <c r="O100" s="4">
        <f t="shared" si="1"/>
        <v>4191.1339165803956</v>
      </c>
    </row>
    <row r="101" spans="2:15" x14ac:dyDescent="0.25">
      <c r="C101" t="s">
        <v>18</v>
      </c>
      <c r="D101" s="1"/>
      <c r="E101" s="1">
        <v>14.950322136684271</v>
      </c>
      <c r="F101" s="1">
        <v>302.59353603102323</v>
      </c>
      <c r="G101" s="1">
        <v>1324.0885043539388</v>
      </c>
      <c r="H101" s="1">
        <v>38.058160921115899</v>
      </c>
      <c r="I101" s="1"/>
      <c r="J101" s="1">
        <v>70.818147242853144</v>
      </c>
      <c r="K101" s="1">
        <v>163.11085229109801</v>
      </c>
      <c r="L101" s="1"/>
      <c r="M101" s="1"/>
      <c r="N101" s="1">
        <v>11.709999999999999</v>
      </c>
      <c r="O101" s="1">
        <f t="shared" si="1"/>
        <v>1925.3295229767136</v>
      </c>
    </row>
    <row r="102" spans="2:15" x14ac:dyDescent="0.25">
      <c r="C102" t="s">
        <v>19</v>
      </c>
      <c r="D102" s="1"/>
      <c r="E102" s="1">
        <v>67.921154603395564</v>
      </c>
      <c r="F102" s="1">
        <v>222.08447467579688</v>
      </c>
      <c r="G102" s="1">
        <v>162.54060970925002</v>
      </c>
      <c r="H102" s="1">
        <v>275.74939387991049</v>
      </c>
      <c r="I102" s="1">
        <v>26.625380994688989</v>
      </c>
      <c r="J102" s="1">
        <v>125.0346589223098</v>
      </c>
      <c r="K102" s="1">
        <v>213.63589823346945</v>
      </c>
      <c r="L102" s="1">
        <v>3.3725299495124803</v>
      </c>
      <c r="M102" s="1">
        <v>302.22940179289003</v>
      </c>
      <c r="N102" s="1">
        <v>31.637811127624509</v>
      </c>
      <c r="O102" s="1">
        <f t="shared" si="1"/>
        <v>1430.8313138888479</v>
      </c>
    </row>
    <row r="103" spans="2:15" x14ac:dyDescent="0.25">
      <c r="C103" t="s">
        <v>16</v>
      </c>
      <c r="D103" s="1"/>
      <c r="E103" s="1">
        <v>407.07052726810502</v>
      </c>
      <c r="F103" s="1">
        <v>191.62294299139651</v>
      </c>
      <c r="G103" s="1">
        <v>21.439282154081898</v>
      </c>
      <c r="H103" s="1"/>
      <c r="I103" s="1"/>
      <c r="J103" s="1">
        <v>57.635106239225699</v>
      </c>
      <c r="K103" s="1">
        <v>24.319286489320923</v>
      </c>
      <c r="L103" s="1"/>
      <c r="M103" s="1">
        <v>116.41571604586309</v>
      </c>
      <c r="N103" s="1">
        <v>13.960922319512971</v>
      </c>
      <c r="O103" s="1">
        <f t="shared" si="1"/>
        <v>832.46378350750604</v>
      </c>
    </row>
    <row r="104" spans="2:15" x14ac:dyDescent="0.25">
      <c r="C104" t="s">
        <v>17</v>
      </c>
      <c r="D104" s="1"/>
      <c r="E104" s="1"/>
      <c r="F104" s="1">
        <v>2.5092962073276301</v>
      </c>
      <c r="G104" s="1"/>
      <c r="H104" s="1"/>
      <c r="I104" s="1"/>
      <c r="J104" s="1"/>
      <c r="K104" s="1"/>
      <c r="L104" s="1"/>
      <c r="M104" s="1"/>
      <c r="N104" s="1"/>
      <c r="O104" s="1">
        <f t="shared" si="1"/>
        <v>2.5092962073276301</v>
      </c>
    </row>
    <row r="105" spans="2:15" x14ac:dyDescent="0.25">
      <c r="B105" s="3" t="s">
        <v>48</v>
      </c>
      <c r="C105" s="3"/>
      <c r="D105" s="4"/>
      <c r="E105" s="4"/>
      <c r="F105" s="4">
        <v>15.709289617187302</v>
      </c>
      <c r="G105" s="4"/>
      <c r="H105" s="4"/>
      <c r="I105" s="4">
        <v>51.432391155590835</v>
      </c>
      <c r="J105" s="4">
        <v>18.8304833369424</v>
      </c>
      <c r="K105" s="4"/>
      <c r="L105" s="4"/>
      <c r="M105" s="4"/>
      <c r="N105" s="4">
        <v>5.2010000000000005</v>
      </c>
      <c r="O105" s="4">
        <f t="shared" si="1"/>
        <v>91.173164109720517</v>
      </c>
    </row>
    <row r="106" spans="2:15" x14ac:dyDescent="0.25">
      <c r="C106" t="s">
        <v>19</v>
      </c>
      <c r="D106" s="1"/>
      <c r="E106" s="1"/>
      <c r="F106" s="1">
        <v>15.709289617187302</v>
      </c>
      <c r="G106" s="1"/>
      <c r="H106" s="1"/>
      <c r="I106" s="1">
        <v>51.432391155590835</v>
      </c>
      <c r="J106" s="1">
        <v>18.8304833369424</v>
      </c>
      <c r="K106" s="1"/>
      <c r="L106" s="1"/>
      <c r="M106" s="1"/>
      <c r="N106" s="1">
        <v>5.2010000000000005</v>
      </c>
      <c r="O106" s="1">
        <f t="shared" si="1"/>
        <v>91.173164109720517</v>
      </c>
    </row>
    <row r="107" spans="2:15" x14ac:dyDescent="0.25">
      <c r="B107" s="3" t="s">
        <v>49</v>
      </c>
      <c r="C107" s="3"/>
      <c r="D107" s="4"/>
      <c r="E107" s="4">
        <v>7.0683459900504504</v>
      </c>
      <c r="F107" s="4">
        <v>15.709289617187302</v>
      </c>
      <c r="G107" s="4"/>
      <c r="H107" s="4"/>
      <c r="I107" s="4">
        <v>51.43140852588192</v>
      </c>
      <c r="J107" s="4">
        <v>12.84279099574464</v>
      </c>
      <c r="K107" s="4"/>
      <c r="L107" s="4"/>
      <c r="M107" s="4"/>
      <c r="N107" s="4">
        <v>4.2669999999999995</v>
      </c>
      <c r="O107" s="4">
        <f t="shared" si="1"/>
        <v>91.318835128864308</v>
      </c>
    </row>
    <row r="108" spans="2:15" x14ac:dyDescent="0.25">
      <c r="C108" t="s">
        <v>19</v>
      </c>
      <c r="D108" s="1"/>
      <c r="E108" s="1">
        <v>7.0683459900504504</v>
      </c>
      <c r="F108" s="1">
        <v>15.709289617187302</v>
      </c>
      <c r="G108" s="1"/>
      <c r="H108" s="1"/>
      <c r="I108" s="1">
        <v>51.43140852588192</v>
      </c>
      <c r="J108" s="1">
        <v>12.84279099574464</v>
      </c>
      <c r="K108" s="1"/>
      <c r="L108" s="1"/>
      <c r="M108" s="1"/>
      <c r="N108" s="1">
        <v>4.2669999999999995</v>
      </c>
      <c r="O108" s="1">
        <f t="shared" si="1"/>
        <v>91.318835128864308</v>
      </c>
    </row>
    <row r="109" spans="2:15" x14ac:dyDescent="0.25">
      <c r="B109" s="3" t="s">
        <v>50</v>
      </c>
      <c r="C109" s="3"/>
      <c r="D109" s="4"/>
      <c r="E109" s="4">
        <v>9.585859548741249</v>
      </c>
      <c r="F109" s="4">
        <v>6.1776250000002104</v>
      </c>
      <c r="G109" s="4"/>
      <c r="H109" s="4"/>
      <c r="I109" s="4">
        <v>45.315459545005339</v>
      </c>
      <c r="J109" s="4">
        <v>9.1388219548616192</v>
      </c>
      <c r="K109" s="4"/>
      <c r="L109" s="4"/>
      <c r="M109" s="4"/>
      <c r="N109" s="4">
        <v>2.8380000000000001</v>
      </c>
      <c r="O109" s="4">
        <f t="shared" si="1"/>
        <v>73.055766048608405</v>
      </c>
    </row>
    <row r="110" spans="2:15" x14ac:dyDescent="0.25">
      <c r="C110" t="s">
        <v>19</v>
      </c>
      <c r="D110" s="1"/>
      <c r="E110" s="1">
        <v>9.585859548741249</v>
      </c>
      <c r="F110" s="1">
        <v>6.1776250000002104</v>
      </c>
      <c r="G110" s="1"/>
      <c r="H110" s="1"/>
      <c r="I110" s="1">
        <v>45.315459545005339</v>
      </c>
      <c r="J110" s="1">
        <v>9.1388219548616192</v>
      </c>
      <c r="K110" s="1"/>
      <c r="L110" s="1"/>
      <c r="M110" s="1"/>
      <c r="N110" s="1">
        <v>2.8380000000000001</v>
      </c>
      <c r="O110" s="1">
        <f t="shared" si="1"/>
        <v>73.055766048608405</v>
      </c>
    </row>
    <row r="111" spans="2:15" x14ac:dyDescent="0.25">
      <c r="B111" s="3" t="s">
        <v>51</v>
      </c>
      <c r="C111" s="3"/>
      <c r="D111" s="4"/>
      <c r="E111" s="4">
        <v>3280</v>
      </c>
      <c r="F111" s="4">
        <v>1309.5</v>
      </c>
      <c r="G111" s="4">
        <v>650</v>
      </c>
      <c r="H111" s="4">
        <v>372</v>
      </c>
      <c r="I111" s="4"/>
      <c r="J111" s="4">
        <v>568</v>
      </c>
      <c r="K111" s="4"/>
      <c r="L111" s="4">
        <v>29.5</v>
      </c>
      <c r="M111" s="4"/>
      <c r="N111" s="4">
        <v>246.5</v>
      </c>
      <c r="O111" s="4">
        <f t="shared" si="1"/>
        <v>6455.5</v>
      </c>
    </row>
    <row r="112" spans="2:15" x14ac:dyDescent="0.25">
      <c r="C112" t="s">
        <v>19</v>
      </c>
      <c r="D112" s="1"/>
      <c r="E112" s="1">
        <v>1162.5</v>
      </c>
      <c r="F112" s="1">
        <v>503.5</v>
      </c>
      <c r="G112" s="1">
        <v>609</v>
      </c>
      <c r="H112" s="1">
        <v>372</v>
      </c>
      <c r="I112" s="1"/>
      <c r="J112" s="1">
        <v>524.5</v>
      </c>
      <c r="K112" s="1"/>
      <c r="L112" s="1"/>
      <c r="M112" s="1"/>
      <c r="N112" s="1">
        <v>117.5</v>
      </c>
      <c r="O112" s="1">
        <f t="shared" si="1"/>
        <v>3289</v>
      </c>
    </row>
    <row r="113" spans="1:15" x14ac:dyDescent="0.25">
      <c r="C113" t="s">
        <v>16</v>
      </c>
      <c r="D113" s="1"/>
      <c r="E113" s="1">
        <v>973</v>
      </c>
      <c r="F113" s="1">
        <v>638.5</v>
      </c>
      <c r="G113" s="1"/>
      <c r="H113" s="1"/>
      <c r="I113" s="1"/>
      <c r="J113" s="1">
        <v>31</v>
      </c>
      <c r="K113" s="1"/>
      <c r="L113" s="1"/>
      <c r="M113" s="1"/>
      <c r="N113" s="1">
        <v>90</v>
      </c>
      <c r="O113" s="1">
        <f t="shared" si="1"/>
        <v>1732.5</v>
      </c>
    </row>
    <row r="114" spans="1:15" ht="15.75" thickBot="1" x14ac:dyDescent="0.3">
      <c r="C114" t="s">
        <v>17</v>
      </c>
      <c r="D114" s="1"/>
      <c r="E114" s="1">
        <v>1144.5</v>
      </c>
      <c r="F114" s="1">
        <v>167.5</v>
      </c>
      <c r="G114" s="1">
        <v>41</v>
      </c>
      <c r="H114" s="1"/>
      <c r="I114" s="1"/>
      <c r="J114" s="1">
        <v>12.5</v>
      </c>
      <c r="K114" s="1"/>
      <c r="L114" s="1">
        <v>29.5</v>
      </c>
      <c r="M114" s="1"/>
      <c r="N114" s="1">
        <v>39</v>
      </c>
      <c r="O114" s="1">
        <f t="shared" ref="O114" si="2">SUM(D114:N114)</f>
        <v>1434</v>
      </c>
    </row>
    <row r="115" spans="1:15" ht="15.75" thickTop="1" x14ac:dyDescent="0.25">
      <c r="A115" s="7" t="s">
        <v>15</v>
      </c>
      <c r="B115" s="7"/>
      <c r="C115" s="7"/>
      <c r="D115" s="8">
        <f>D8</f>
        <v>4254.6587921589926</v>
      </c>
      <c r="E115" s="8">
        <f t="shared" ref="E115:O115" si="3">E8</f>
        <v>17738.445332843392</v>
      </c>
      <c r="F115" s="8">
        <f t="shared" si="3"/>
        <v>17042.68948070801</v>
      </c>
      <c r="G115" s="8">
        <f t="shared" si="3"/>
        <v>3384.9893464468119</v>
      </c>
      <c r="H115" s="8">
        <f t="shared" si="3"/>
        <v>1492.1664813965986</v>
      </c>
      <c r="I115" s="8">
        <f t="shared" si="3"/>
        <v>6222.6912865106624</v>
      </c>
      <c r="J115" s="8">
        <f t="shared" si="3"/>
        <v>3778.592280126114</v>
      </c>
      <c r="K115" s="8">
        <f t="shared" si="3"/>
        <v>6976.3225740832941</v>
      </c>
      <c r="L115" s="8">
        <f t="shared" si="3"/>
        <v>457.70135137607048</v>
      </c>
      <c r="M115" s="8">
        <f t="shared" si="3"/>
        <v>14902.194119912325</v>
      </c>
      <c r="N115" s="8">
        <f t="shared" si="3"/>
        <v>1000.223499630774</v>
      </c>
      <c r="O115" s="8">
        <f t="shared" si="3"/>
        <v>77250.674545193033</v>
      </c>
    </row>
    <row r="116" spans="1:15" x14ac:dyDescent="0.25">
      <c r="D116" s="1"/>
    </row>
  </sheetData>
  <mergeCells count="3">
    <mergeCell ref="A1:O1"/>
    <mergeCell ref="A2:O3"/>
    <mergeCell ref="A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Tiphaine Getto</dc:creator>
  <cp:lastModifiedBy>Nicolas Greco</cp:lastModifiedBy>
  <cp:lastPrinted>2025-11-20T11:49:51Z</cp:lastPrinted>
  <dcterms:created xsi:type="dcterms:W3CDTF">2025-11-19T09:58:37Z</dcterms:created>
  <dcterms:modified xsi:type="dcterms:W3CDTF">2025-11-28T14:46:26Z</dcterms:modified>
</cp:coreProperties>
</file>